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11122800/Documents/RAN4 Meeting/TSGR4_117/参会讨论/vivo 测试结果和 UE 信息/R19 vivo 测试结果/"/>
    </mc:Choice>
  </mc:AlternateContent>
  <xr:revisionPtr revIDLastSave="0" documentId="13_ncr:1_{13CCF28B-212C-1B46-ABF4-AE02B1E13DD1}" xr6:coauthVersionLast="47" xr6:coauthVersionMax="47" xr10:uidLastSave="{00000000-0000-0000-0000-000000000000}"/>
  <bookViews>
    <workbookView xWindow="0" yWindow="760" windowWidth="30240" windowHeight="17420" activeTab="2" xr2:uid="{00000000-000D-0000-FFFF-FFFF00000000}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4" i="10" l="1"/>
  <c r="Y177" i="10"/>
  <c r="V276" i="10" l="1"/>
  <c r="L276" i="10"/>
  <c r="I276" i="10"/>
  <c r="V13" i="10"/>
  <c r="V10" i="10"/>
  <c r="V7" i="10"/>
  <c r="V4" i="10"/>
  <c r="Y4" i="10"/>
  <c r="Y7" i="10"/>
  <c r="Y10" i="10"/>
  <c r="Y13" i="10"/>
  <c r="L13" i="10"/>
  <c r="I13" i="10"/>
  <c r="L10" i="10"/>
  <c r="I10" i="10"/>
  <c r="L7" i="10"/>
  <c r="I7" i="10"/>
  <c r="L4" i="10"/>
  <c r="Y336" i="10" l="1"/>
  <c r="V336" i="10"/>
  <c r="L336" i="10"/>
  <c r="I336" i="10"/>
  <c r="Y333" i="10"/>
  <c r="V333" i="10"/>
  <c r="L333" i="10"/>
  <c r="I333" i="10"/>
  <c r="Y330" i="10"/>
  <c r="V330" i="10"/>
  <c r="L330" i="10"/>
  <c r="I330" i="10"/>
  <c r="Y327" i="10"/>
  <c r="V327" i="10"/>
  <c r="L327" i="10"/>
  <c r="I327" i="10"/>
  <c r="Y251" i="10" l="1"/>
  <c r="V251" i="10"/>
  <c r="L251" i="10"/>
  <c r="I251" i="10"/>
  <c r="Y248" i="10"/>
  <c r="V248" i="10"/>
  <c r="L248" i="10"/>
  <c r="I248" i="10"/>
  <c r="Y245" i="10"/>
  <c r="V245" i="10"/>
  <c r="L245" i="10"/>
  <c r="I245" i="10"/>
  <c r="Y242" i="10"/>
  <c r="V242" i="10"/>
  <c r="L242" i="10"/>
  <c r="I242" i="10"/>
  <c r="Y225" i="10"/>
  <c r="V225" i="10"/>
  <c r="L225" i="10"/>
  <c r="I225" i="10"/>
  <c r="Y231" i="10"/>
  <c r="V231" i="10"/>
  <c r="L231" i="10"/>
  <c r="I231" i="10"/>
  <c r="Y214" i="10"/>
  <c r="V214" i="10"/>
  <c r="L214" i="10"/>
  <c r="I214" i="10"/>
  <c r="Y319" i="10"/>
  <c r="V319" i="10"/>
  <c r="L319" i="10"/>
  <c r="I319" i="10"/>
  <c r="Y316" i="10"/>
  <c r="V316" i="10"/>
  <c r="L316" i="10"/>
  <c r="I316" i="10"/>
  <c r="Y313" i="10"/>
  <c r="V313" i="10"/>
  <c r="L313" i="10"/>
  <c r="I313" i="10"/>
  <c r="Y310" i="10"/>
  <c r="V310" i="10"/>
  <c r="L310" i="10"/>
  <c r="I310" i="10"/>
  <c r="Y302" i="10"/>
  <c r="V302" i="10"/>
  <c r="L302" i="10"/>
  <c r="I302" i="10"/>
  <c r="Y299" i="10"/>
  <c r="V299" i="10"/>
  <c r="L299" i="10"/>
  <c r="I299" i="10"/>
  <c r="Y296" i="10"/>
  <c r="V296" i="10"/>
  <c r="L296" i="10"/>
  <c r="I296" i="10"/>
  <c r="Y293" i="10"/>
  <c r="V293" i="10"/>
  <c r="L293" i="10"/>
  <c r="I293" i="10"/>
  <c r="Y285" i="10"/>
  <c r="V285" i="10"/>
  <c r="L285" i="10"/>
  <c r="I285" i="10"/>
  <c r="Y282" i="10"/>
  <c r="V282" i="10"/>
  <c r="L282" i="10"/>
  <c r="I282" i="10"/>
  <c r="Y279" i="10"/>
  <c r="V279" i="10"/>
  <c r="L279" i="10"/>
  <c r="I279" i="10"/>
  <c r="Y276" i="10"/>
  <c r="Y268" i="10"/>
  <c r="V268" i="10"/>
  <c r="L268" i="10"/>
  <c r="I268" i="10"/>
  <c r="Y265" i="10"/>
  <c r="V265" i="10"/>
  <c r="L265" i="10"/>
  <c r="I265" i="10"/>
  <c r="Y262" i="10"/>
  <c r="V262" i="10"/>
  <c r="L262" i="10"/>
  <c r="I262" i="10"/>
  <c r="Y259" i="10"/>
  <c r="V259" i="10"/>
  <c r="L259" i="10"/>
  <c r="I259" i="10"/>
  <c r="Y234" i="10"/>
  <c r="V234" i="10"/>
  <c r="L234" i="10"/>
  <c r="I234" i="10"/>
  <c r="Y228" i="10"/>
  <c r="V228" i="10"/>
  <c r="L228" i="10"/>
  <c r="I228" i="10"/>
  <c r="Y217" i="10"/>
  <c r="V217" i="10"/>
  <c r="L217" i="10"/>
  <c r="I217" i="10"/>
  <c r="Y211" i="10"/>
  <c r="V211" i="10"/>
  <c r="L211" i="10"/>
  <c r="I211" i="10"/>
  <c r="Y208" i="10"/>
  <c r="V208" i="10"/>
  <c r="L208" i="10"/>
  <c r="I208" i="10"/>
  <c r="Y200" i="10"/>
  <c r="V200" i="10"/>
  <c r="L200" i="10"/>
  <c r="I200" i="10"/>
  <c r="Y197" i="10"/>
  <c r="V197" i="10"/>
  <c r="L197" i="10"/>
  <c r="I197" i="10"/>
  <c r="Y194" i="10"/>
  <c r="V194" i="10"/>
  <c r="L194" i="10"/>
  <c r="I194" i="10"/>
  <c r="Y191" i="10"/>
  <c r="V191" i="10"/>
  <c r="L191" i="10"/>
  <c r="I191" i="10"/>
  <c r="Y183" i="10"/>
  <c r="V183" i="10"/>
  <c r="L183" i="10"/>
  <c r="I183" i="10"/>
  <c r="Y180" i="10"/>
  <c r="V180" i="10"/>
  <c r="L180" i="10"/>
  <c r="I180" i="10"/>
  <c r="V177" i="10"/>
  <c r="L177" i="10"/>
  <c r="I177" i="10"/>
  <c r="Y174" i="10"/>
  <c r="V174" i="10"/>
  <c r="L174" i="10"/>
  <c r="I174" i="10"/>
  <c r="Y166" i="10"/>
  <c r="V166" i="10"/>
  <c r="L166" i="10"/>
  <c r="I166" i="10"/>
  <c r="Y163" i="10"/>
  <c r="V163" i="10"/>
  <c r="L163" i="10"/>
  <c r="I163" i="10"/>
  <c r="Y160" i="10"/>
  <c r="V160" i="10"/>
  <c r="L160" i="10"/>
  <c r="I160" i="10"/>
  <c r="Y157" i="10"/>
  <c r="V157" i="10"/>
  <c r="L157" i="10"/>
  <c r="I157" i="10"/>
  <c r="Y149" i="10"/>
  <c r="V149" i="10"/>
  <c r="L149" i="10"/>
  <c r="I149" i="10"/>
  <c r="Y146" i="10"/>
  <c r="V146" i="10"/>
  <c r="L146" i="10"/>
  <c r="I146" i="10"/>
  <c r="Y143" i="10"/>
  <c r="V143" i="10"/>
  <c r="L143" i="10"/>
  <c r="I143" i="10"/>
  <c r="Y140" i="10"/>
  <c r="V140" i="10"/>
  <c r="L140" i="10"/>
  <c r="I140" i="10"/>
  <c r="Y132" i="10"/>
  <c r="V132" i="10"/>
  <c r="L132" i="10"/>
  <c r="I132" i="10"/>
  <c r="Y129" i="10"/>
  <c r="V129" i="10"/>
  <c r="L129" i="10"/>
  <c r="I129" i="10"/>
  <c r="Y126" i="10"/>
  <c r="V126" i="10"/>
  <c r="L126" i="10"/>
  <c r="I126" i="10"/>
  <c r="Y123" i="10"/>
  <c r="V123" i="10"/>
  <c r="L123" i="10"/>
  <c r="I123" i="10"/>
  <c r="Y115" i="10"/>
  <c r="V115" i="10"/>
  <c r="L115" i="10"/>
  <c r="I115" i="10"/>
  <c r="Y112" i="10"/>
  <c r="V112" i="10"/>
  <c r="L112" i="10"/>
  <c r="I112" i="10"/>
  <c r="Y109" i="10"/>
  <c r="V109" i="10"/>
  <c r="L109" i="10"/>
  <c r="I109" i="10"/>
  <c r="Y106" i="10"/>
  <c r="V106" i="10"/>
  <c r="L106" i="10"/>
  <c r="I106" i="10"/>
  <c r="Y98" i="10"/>
  <c r="V98" i="10"/>
  <c r="L98" i="10"/>
  <c r="I98" i="10"/>
  <c r="Y95" i="10"/>
  <c r="V95" i="10"/>
  <c r="L95" i="10"/>
  <c r="I95" i="10"/>
  <c r="Y92" i="10"/>
  <c r="V92" i="10"/>
  <c r="L92" i="10"/>
  <c r="I92" i="10"/>
  <c r="Y89" i="10"/>
  <c r="V89" i="10"/>
  <c r="L89" i="10"/>
  <c r="I89" i="10"/>
  <c r="I38" i="10"/>
  <c r="L38" i="10"/>
  <c r="I41" i="10"/>
  <c r="L41" i="10"/>
  <c r="I44" i="10"/>
  <c r="L44" i="10"/>
  <c r="I47" i="10"/>
  <c r="L47" i="10"/>
  <c r="Y27" i="10" l="1"/>
  <c r="Y30" i="10"/>
  <c r="L27" i="10"/>
  <c r="L30" i="10"/>
  <c r="Y81" i="10" l="1"/>
  <c r="V81" i="10"/>
  <c r="L81" i="10"/>
  <c r="I81" i="10"/>
  <c r="Y78" i="10"/>
  <c r="V78" i="10"/>
  <c r="L78" i="10"/>
  <c r="I78" i="10"/>
  <c r="Y75" i="10"/>
  <c r="V75" i="10"/>
  <c r="L75" i="10"/>
  <c r="I75" i="10"/>
  <c r="Y72" i="10"/>
  <c r="V72" i="10"/>
  <c r="L72" i="10"/>
  <c r="I72" i="10"/>
  <c r="Y64" i="10"/>
  <c r="V64" i="10"/>
  <c r="L64" i="10"/>
  <c r="I64" i="10"/>
  <c r="Y61" i="10"/>
  <c r="V61" i="10"/>
  <c r="L61" i="10"/>
  <c r="I61" i="10"/>
  <c r="Y58" i="10"/>
  <c r="V58" i="10"/>
  <c r="L58" i="10"/>
  <c r="I58" i="10"/>
  <c r="Y55" i="10"/>
  <c r="V55" i="10"/>
  <c r="L55" i="10"/>
  <c r="I55" i="10"/>
  <c r="Y47" i="10"/>
  <c r="V47" i="10"/>
  <c r="Y44" i="10"/>
  <c r="V44" i="10"/>
  <c r="Y41" i="10"/>
  <c r="V41" i="10"/>
  <c r="Y38" i="10"/>
  <c r="V38" i="10"/>
  <c r="V30" i="10"/>
  <c r="I30" i="10"/>
  <c r="V27" i="10"/>
  <c r="I27" i="10"/>
  <c r="Y24" i="10"/>
  <c r="V24" i="10"/>
  <c r="L24" i="10"/>
  <c r="I24" i="10"/>
  <c r="Y21" i="10"/>
  <c r="V21" i="10"/>
  <c r="L21" i="10"/>
  <c r="I21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<sst xmlns="http://schemas.openxmlformats.org/spreadsheetml/2006/main" count="2291" uniqueCount="127">
  <si>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</si>
  <si>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</si>
  <si>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</si>
  <si>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</si>
  <si>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</si>
  <si>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</si>
  <si>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</si>
  <si>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</si>
  <si>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</si>
  <si>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Test Conditions</t>
  </si>
  <si>
    <t>Usage Mode</t>
  </si>
  <si>
    <t>Operating Band</t>
  </si>
  <si>
    <t>Low</t>
  </si>
  <si>
    <t>Mid</t>
  </si>
  <si>
    <t>High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</si>
  <si>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</si>
  <si>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</si>
  <si>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</si>
  <si>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</si>
  <si>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</si>
  <si>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</si>
  <si>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</si>
  <si>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>Hand Phantom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</si>
  <si>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</si>
  <si>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</si>
  <si>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</si>
  <si>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</si>
  <si>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</si>
  <si>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</si>
  <si>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</si>
  <si>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</si>
  <si>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gNodeB Emulator</t>
  </si>
  <si>
    <t>Test configuration</t>
  </si>
  <si>
    <t>General DUT  information</t>
  </si>
  <si>
    <t>Yes</t>
  </si>
  <si>
    <t>Refer to 3GPP TS 38.161</t>
  </si>
  <si>
    <t>UE information disclosure</t>
  </si>
  <si>
    <t xml:space="preserve">Measurement Step size </t>
  </si>
  <si>
    <t>Summation form</t>
  </si>
  <si>
    <t>Test system TRP expanded MU (optional)</t>
  </si>
  <si>
    <t>&lt; To be added&gt;</t>
  </si>
  <si>
    <t>Test system TRS expanded MU (optional)</t>
  </si>
  <si>
    <t>Version# of Hand Phantom Used</t>
  </si>
  <si>
    <t>Estimated Age of the Hand Phantom Used</t>
  </si>
  <si>
    <r>
      <rPr>
        <b/>
        <sz val="11"/>
        <color theme="1"/>
        <rFont val="DengXian"/>
        <family val="2"/>
        <scheme val="minor"/>
      </rPr>
      <t>Note 5</t>
    </r>
    <r>
      <rPr>
        <sz val="11"/>
        <color theme="1"/>
        <rFont val="DengXian"/>
        <family val="2"/>
        <scheme val="minor"/>
      </rPr>
      <t>: CTIA recommended "Phantom Hand compliance" or any equivalent Hand Phantom verification procedure</t>
    </r>
  </si>
  <si>
    <t>Estimated date of last verfication of Hand Phantom (Note5)</t>
  </si>
  <si>
    <t xml:space="preserve">TRS </t>
  </si>
  <si>
    <t>1Tx TRP PC3</t>
  </si>
  <si>
    <t>Browse</t>
  </si>
  <si>
    <t>Talk</t>
  </si>
  <si>
    <t>detailed configurations for each band in TS 38.161 Clause 5.3</t>
  </si>
  <si>
    <t>UL Channel</t>
  </si>
  <si>
    <t>DL Channel</t>
  </si>
  <si>
    <t>BHHL</t>
  </si>
  <si>
    <t>BHHR</t>
  </si>
  <si>
    <t>HL</t>
  </si>
  <si>
    <t>HR</t>
  </si>
  <si>
    <t>TRP (dBm)
Talk mode</t>
  </si>
  <si>
    <t>TRP (dBm)
Browse mode</t>
  </si>
  <si>
    <t>Talk-TRP_average (dBm)</t>
  </si>
  <si>
    <t>Browse-TRP_average (dBm)</t>
  </si>
  <si>
    <t>TRS (dBm)
Browse mode</t>
  </si>
  <si>
    <t>TRS (dBm)
Talk mode</t>
  </si>
  <si>
    <t>Talk-TRS_average (dBm)</t>
  </si>
  <si>
    <t>Browse-TRS_average (dBm)</t>
  </si>
  <si>
    <t>PC3</t>
  </si>
  <si>
    <t xml:space="preserve">DUT-1    </t>
  </si>
  <si>
    <t xml:space="preserve">DUT-2    </t>
  </si>
  <si>
    <t xml:space="preserve">DUT-3    </t>
  </si>
  <si>
    <t xml:space="preserve">DUT-4    </t>
  </si>
  <si>
    <t>RB allocation</t>
  </si>
  <si>
    <r>
      <rPr>
        <b/>
        <sz val="11"/>
        <color theme="1"/>
        <rFont val="DengXian"/>
        <family val="2"/>
        <scheme val="minor"/>
      </rPr>
      <t>Hand phantom only (Browsing mode)</t>
    </r>
    <r>
      <rPr>
        <sz val="11"/>
        <color theme="1"/>
        <rFont val="DengXian"/>
        <family val="2"/>
        <scheme val="minor"/>
      </rPr>
      <t xml:space="preserve">: Hand Left (HL) and Hand Right (HR) 
</t>
    </r>
    <r>
      <rPr>
        <b/>
        <sz val="11"/>
        <color theme="1"/>
        <rFont val="DengXian"/>
        <family val="2"/>
        <scheme val="minor"/>
      </rPr>
      <t>Head and Hand phantoms (talk mode)</t>
    </r>
    <r>
      <rPr>
        <sz val="11"/>
        <color theme="1"/>
        <rFont val="DengXian"/>
        <family val="2"/>
        <scheme val="minor"/>
      </rPr>
      <t>: Beside Head and Hand Left Side (BHHL) and Beside Head and Hand Right Side (BHHR)</t>
    </r>
  </si>
  <si>
    <t>t</t>
  </si>
  <si>
    <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DengXian"/>
        <family val="2"/>
        <scheme val="minor"/>
      </rPr>
      <t xml:space="preserve"> weighting or Clenshaw-Curtis</t>
    </r>
  </si>
  <si>
    <t>n3, n5, n7, n8; detailed test cases in Worksheet "Test Scope"</t>
  </si>
  <si>
    <t>Targeted bands</t>
  </si>
  <si>
    <t>TRP: 15 degree
TRS: 30 degree</t>
  </si>
  <si>
    <t>Size 1 (width &gt;72mm and ≤92mm)  and Size 2 (width ≤72mm)</t>
  </si>
  <si>
    <t>Table 1: targeted TRP/TRS OTA requirements for Rel-19</t>
  </si>
  <si>
    <t>Band</t>
  </si>
  <si>
    <t>R19</t>
  </si>
  <si>
    <t>n3</t>
  </si>
  <si>
    <t>n5</t>
  </si>
  <si>
    <t>n8</t>
  </si>
  <si>
    <t>n7</t>
  </si>
  <si>
    <t>R19 (note)</t>
  </si>
  <si>
    <t>n3 20MHz (15kHz SCS)</t>
  </si>
  <si>
    <t>n5 15MHz (15kHz SCS)</t>
  </si>
  <si>
    <t>n7 15MHz (15kHz SCS)</t>
  </si>
  <si>
    <t>n8 15MHz (15kHz SCS)</t>
  </si>
  <si>
    <t>TRP_TRS_MIMO_OTA_Ph3</t>
  </si>
  <si>
    <t>WI/SI:</t>
  </si>
  <si>
    <t>PC3 with 1Tx</t>
  </si>
  <si>
    <t>UE information ONLY to RAN4 Secretary (use template in R4-2512613)</t>
  </si>
  <si>
    <r>
      <rPr>
        <b/>
        <sz val="11"/>
        <color theme="1"/>
        <rFont val="DengXian"/>
        <family val="2"/>
        <scheme val="minor"/>
      </rPr>
      <t xml:space="preserve">Note 1: </t>
    </r>
    <r>
      <rPr>
        <sz val="11"/>
        <color theme="1"/>
        <rFont val="DengXian"/>
        <family val="2"/>
        <scheme val="minor"/>
      </rPr>
      <t>TAS OFF should be confirmed for all the UEs (i.e., lock the UE antenna to primary antenna yielding best TRP, assistants from OEM may be needed).</t>
    </r>
  </si>
  <si>
    <r>
      <rPr>
        <b/>
        <sz val="11"/>
        <color theme="1"/>
        <rFont val="DengXian"/>
        <family val="2"/>
        <scheme val="minor"/>
      </rPr>
      <t xml:space="preserve">Note 2: </t>
    </r>
    <r>
      <rPr>
        <sz val="11"/>
        <color theme="1"/>
        <rFont val="DengXian"/>
        <family val="2"/>
        <scheme val="minor"/>
      </rPr>
      <t>Time-averaging algorithm (TAA) OFF should be confirmed for all the UEs, assistants from OEM may be needed.</t>
    </r>
  </si>
  <si>
    <t>Note 4: 3GPP TS 38.161 v17.3.0, https://www.3gpp.org/ftp/Specs/archive/38_series/38.161/38161-h30.zip</t>
  </si>
  <si>
    <t>Band for 1Tx FR1 TRP TRS Performance Test Campaign</t>
  </si>
  <si>
    <t>PDA Hand or Wide Grip Hand (depending on the device size)</t>
  </si>
  <si>
    <t>DUT-5</t>
    <phoneticPr fontId="2" type="noConversion"/>
  </si>
  <si>
    <t>DUT-6</t>
    <phoneticPr fontId="2" type="noConversion"/>
  </si>
  <si>
    <t xml:space="preserve">DUT-7    </t>
    <phoneticPr fontId="2" type="noConversion"/>
  </si>
  <si>
    <t xml:space="preserve">DUT-8    </t>
    <phoneticPr fontId="2" type="noConversion"/>
  </si>
  <si>
    <t xml:space="preserve">DUT-9    </t>
    <phoneticPr fontId="2" type="noConversion"/>
  </si>
  <si>
    <t>N/A</t>
  </si>
  <si>
    <t>N/A</t>
    <phoneticPr fontId="2" type="noConversion"/>
  </si>
  <si>
    <t xml:space="preserve">DUT-10    </t>
    <phoneticPr fontId="2" type="noConversion"/>
  </si>
  <si>
    <t xml:space="preserve">DUT-11   </t>
    <phoneticPr fontId="2" type="noConversion"/>
  </si>
  <si>
    <t xml:space="preserve">DUT-12    </t>
    <phoneticPr fontId="2" type="noConversion"/>
  </si>
  <si>
    <t xml:space="preserve">DUT-13    </t>
    <phoneticPr fontId="2" type="noConversion"/>
  </si>
  <si>
    <t xml:space="preserve">DUT-14    </t>
    <phoneticPr fontId="2" type="noConversion"/>
  </si>
  <si>
    <t xml:space="preserve">DUT-15    </t>
    <phoneticPr fontId="2" type="noConversion"/>
  </si>
  <si>
    <t xml:space="preserve">DUT-16    </t>
    <phoneticPr fontId="2" type="noConversion"/>
  </si>
  <si>
    <t xml:space="preserve">DUT-17    </t>
    <phoneticPr fontId="2" type="noConversion"/>
  </si>
  <si>
    <t xml:space="preserve">DUT-18    </t>
    <phoneticPr fontId="2" type="noConversion"/>
  </si>
  <si>
    <t xml:space="preserve">DUT-19    </t>
    <phoneticPr fontId="2" type="noConversion"/>
  </si>
  <si>
    <t>DUT-20</t>
    <phoneticPr fontId="2" type="noConversion"/>
  </si>
  <si>
    <t>R4-2520727</t>
    <phoneticPr fontId="2" type="noConversion"/>
  </si>
  <si>
    <t>6.9.2.1</t>
    <phoneticPr fontId="2" type="noConversion"/>
  </si>
  <si>
    <t>3GPP TSG RAN WG4 Meeting #117
Dallas, USA, November 17th-21st, 2025</t>
    <phoneticPr fontId="2" type="noConversion"/>
  </si>
  <si>
    <t>vivo</t>
    <phoneticPr fontId="2" type="noConversion"/>
  </si>
  <si>
    <t>Rel-19 measurement results for 1Tx TRP TRS Performance Test Campaign from vivo</t>
    <phoneticPr fontId="2" type="noConversion"/>
  </si>
  <si>
    <t>This spreadsheet presents vivo's measurement results for Rel-19 measurement results for 1Tx TRP TRS Performance Test Campaign. The results should be considered into data pool to specify TRP TRS requirements.</t>
    <phoneticPr fontId="2" type="noConversion"/>
  </si>
  <si>
    <t>&lt;vivo OTA lab &gt;</t>
    <phoneticPr fontId="2" type="noConversion"/>
  </si>
  <si>
    <t>&lt; Dongguan, Guangdong&gt;</t>
    <phoneticPr fontId="2" type="noConversion"/>
  </si>
  <si>
    <t>&lt; Anritsu MT8000A, Keysight UXM&gt;</t>
    <phoneticPr fontId="2" type="noConversion"/>
  </si>
  <si>
    <t>&lt; same as Rel-18&gt;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</si>
</sst>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9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b/>
      <sz val="14"/>
      <color theme="1"/>
      <name val="DengXian"/>
      <family val="2"/>
      <scheme val="minor"/>
    </font>
    <font>
      <sz val="8"/>
      <name val="DengXian"/>
      <family val="2"/>
      <scheme val="minor"/>
    </font>
    <font>
      <b/>
      <sz val="10"/>
      <color rgb="FF000000"/>
      <name val="Arial"/>
      <family val="2"/>
      <charset val="134"/>
    </font>
    <font>
      <sz val="10"/>
      <color rgb="FF000000"/>
      <name val="Arial"/>
      <family val="2"/>
      <charset val="134"/>
    </font>
    <font>
      <sz val="11"/>
      <name val="DengXian"/>
      <family val="2"/>
      <scheme val="minor"/>
    </font>
    <font>
      <sz val="11"/>
      <name val="Symbol"/>
      <family val="1"/>
      <charset val="2"/>
    </font>
    <font>
      <sz val="12"/>
      <color theme="0"/>
      <name val="Arial Rounded MT Bold"/>
      <family val="2"/>
    </font>
  </fonts>
  <fills count="9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353C41"/>
      </bottom>
      <diagonal/>
    </border>
    <border>
      <left/>
      <right style="medium">
        <color rgb="FF8397A2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1" fillId="0" borderId="0"/>
    <xf numFmtId="0" fontId="3" fillId="0" borderId="0" applyNumberForma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7" fillId="3" borderId="5" xfId="77" applyFont="1" applyFill="1" applyBorder="1" applyAlignment="1">
      <alignment horizontal="center" vertical="top" wrapText="1"/>
    </xf>
    <xf numFmtId="176" fontId="9" fillId="6" borderId="8" xfId="77" applyNumberFormat="1" applyFont="1" applyFill="1" applyBorder="1" applyAlignment="1">
      <alignment horizontal="center" vertical="center" wrapText="1"/>
    </xf>
    <xf numFmtId="176" fontId="9" fillId="7" borderId="8" xfId="77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21" xfId="0" applyBorder="1"/>
    <xf numFmtId="176" fontId="9" fillId="6" borderId="22" xfId="77" applyNumberFormat="1" applyFont="1" applyFill="1" applyBorder="1" applyAlignment="1">
      <alignment horizontal="center" vertical="center" wrapText="1"/>
    </xf>
    <xf numFmtId="0" fontId="0" fillId="0" borderId="23" xfId="0" applyBorder="1"/>
    <xf numFmtId="0" fontId="16" fillId="0" borderId="0" xfId="0" applyFont="1"/>
    <xf numFmtId="0" fontId="15" fillId="0" borderId="27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2" fillId="0" borderId="0" xfId="0" applyFont="1"/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4" fillId="0" borderId="30" xfId="0" applyFont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right" vertical="center" wrapText="1"/>
    </xf>
    <xf numFmtId="0" fontId="15" fillId="5" borderId="31" xfId="0" applyFont="1" applyFill="1" applyBorder="1" applyAlignment="1">
      <alignment horizontal="right" vertical="center" wrapText="1"/>
    </xf>
    <xf numFmtId="0" fontId="15" fillId="5" borderId="32" xfId="0" applyFont="1" applyFill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176" fontId="9" fillId="7" borderId="22" xfId="77" applyNumberFormat="1" applyFont="1" applyFill="1" applyBorder="1" applyAlignment="1">
      <alignment horizontal="center" vertical="center" wrapText="1"/>
    </xf>
    <xf numFmtId="0" fontId="0" fillId="0" borderId="0" xfId="0"/>
    <xf numFmtId="0" fontId="3" fillId="0" borderId="0" xfId="79"/>
    <xf numFmtId="0" fontId="14" fillId="0" borderId="10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8" fillId="0" borderId="11" xfId="77" applyFont="1" applyBorder="1" applyAlignment="1">
      <alignment horizontal="center" vertical="center" wrapText="1"/>
    </xf>
    <xf numFmtId="0" fontId="8" fillId="0" borderId="12" xfId="77" applyFont="1" applyBorder="1" applyAlignment="1">
      <alignment horizontal="center" vertical="center" wrapText="1"/>
    </xf>
    <xf numFmtId="0" fontId="8" fillId="0" borderId="26" xfId="77" applyFont="1" applyBorder="1" applyAlignment="1">
      <alignment horizontal="center" vertical="center" wrapText="1"/>
    </xf>
    <xf numFmtId="0" fontId="8" fillId="0" borderId="25" xfId="77" applyFont="1" applyBorder="1" applyAlignment="1">
      <alignment horizontal="center" vertical="center" wrapText="1"/>
    </xf>
    <xf numFmtId="0" fontId="8" fillId="0" borderId="8" xfId="77" applyFont="1" applyBorder="1" applyAlignment="1">
      <alignment horizontal="center" vertical="center" wrapText="1"/>
    </xf>
    <xf numFmtId="176" fontId="9" fillId="4" borderId="19" xfId="77" applyNumberFormat="1" applyFont="1" applyFill="1" applyBorder="1" applyAlignment="1">
      <alignment horizontal="center" vertical="center" wrapText="1"/>
    </xf>
    <xf numFmtId="176" fontId="9" fillId="4" borderId="20" xfId="77" applyNumberFormat="1" applyFont="1" applyFill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0" fontId="8" fillId="0" borderId="22" xfId="77" applyFont="1" applyBorder="1" applyAlignment="1">
      <alignment horizontal="center" vertical="center" wrapText="1"/>
    </xf>
    <xf numFmtId="176" fontId="9" fillId="4" borderId="8" xfId="77" applyNumberFormat="1" applyFont="1" applyFill="1" applyBorder="1" applyAlignment="1">
      <alignment horizontal="center" vertical="center" wrapText="1"/>
    </xf>
    <xf numFmtId="176" fontId="9" fillId="4" borderId="1" xfId="77" applyNumberFormat="1" applyFont="1" applyFill="1" applyBorder="1" applyAlignment="1">
      <alignment horizontal="center" vertical="center" wrapText="1"/>
    </xf>
    <xf numFmtId="176" fontId="9" fillId="4" borderId="5" xfId="77" applyNumberFormat="1" applyFont="1" applyFill="1" applyBorder="1" applyAlignment="1">
      <alignment horizontal="center" vertical="center" wrapText="1"/>
    </xf>
    <xf numFmtId="176" fontId="9" fillId="4" borderId="18" xfId="77" applyNumberFormat="1" applyFont="1" applyFill="1" applyBorder="1" applyAlignment="1">
      <alignment horizontal="center" vertical="center" wrapText="1"/>
    </xf>
    <xf numFmtId="0" fontId="8" fillId="0" borderId="24" xfId="77" applyFont="1" applyBorder="1" applyAlignment="1">
      <alignment horizontal="center" vertical="center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0" fontId="7" fillId="3" borderId="24" xfId="77" applyFont="1" applyFill="1" applyBorder="1" applyAlignment="1">
      <alignment horizontal="center" vertical="center" wrapText="1"/>
    </xf>
    <xf numFmtId="0" fontId="7" fillId="3" borderId="22" xfId="77" applyFont="1" applyFill="1" applyBorder="1" applyAlignment="1">
      <alignment horizontal="center" vertical="center" wrapText="1"/>
    </xf>
    <xf numFmtId="0" fontId="7" fillId="3" borderId="13" xfId="77" applyFont="1" applyFill="1" applyBorder="1" applyAlignment="1">
      <alignment horizontal="center" vertical="center" wrapText="1"/>
    </xf>
    <xf numFmtId="0" fontId="7" fillId="3" borderId="14" xfId="77" applyFont="1" applyFill="1" applyBorder="1" applyAlignment="1">
      <alignment horizontal="center" vertical="center" wrapText="1"/>
    </xf>
    <xf numFmtId="0" fontId="7" fillId="3" borderId="16" xfId="77" applyFont="1" applyFill="1" applyBorder="1" applyAlignment="1">
      <alignment horizontal="center" vertical="center" wrapText="1"/>
    </xf>
    <xf numFmtId="0" fontId="7" fillId="3" borderId="17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15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0" fontId="18" fillId="8" borderId="6" xfId="0" applyFont="1" applyFill="1" applyBorder="1" applyAlignment="1">
      <alignment horizontal="left" wrapText="1"/>
    </xf>
    <xf numFmtId="0" fontId="18" fillId="8" borderId="28" xfId="0" applyFont="1" applyFill="1" applyBorder="1" applyAlignment="1">
      <alignment horizontal="left" wrapText="1"/>
    </xf>
    <xf numFmtId="0" fontId="18" fillId="8" borderId="7" xfId="0" applyFont="1" applyFill="1" applyBorder="1" applyAlignment="1">
      <alignment horizontal="left" wrapText="1"/>
    </xf>
    <xf numFmtId="176" fontId="9" fillId="4" borderId="26" xfId="77" applyNumberFormat="1" applyFont="1" applyFill="1" applyBorder="1" applyAlignment="1">
      <alignment horizontal="center" vertical="center" wrapText="1"/>
    </xf>
    <xf numFmtId="176" fontId="9" fillId="4" borderId="25" xfId="77" applyNumberFormat="1" applyFont="1" applyFill="1" applyBorder="1" applyAlignment="1">
      <alignment horizontal="center" vertical="center" wrapText="1"/>
    </xf>
    <xf numFmtId="176" fontId="9" fillId="4" borderId="22" xfId="77" applyNumberFormat="1" applyFont="1" applyFill="1" applyBorder="1" applyAlignment="1">
      <alignment horizontal="center" vertical="center" wrapText="1"/>
    </xf>
    <xf numFmtId="176" fontId="9" fillId="4" borderId="35" xfId="77" applyNumberFormat="1" applyFont="1" applyFill="1" applyBorder="1" applyAlignment="1">
      <alignment horizontal="center" vertical="center" wrapText="1"/>
    </xf>
    <xf numFmtId="176" fontId="9" fillId="4" borderId="37" xfId="77" applyNumberFormat="1" applyFont="1" applyFill="1" applyBorder="1" applyAlignment="1">
      <alignment horizontal="center" vertical="center" wrapText="1"/>
    </xf>
    <xf numFmtId="176" fontId="9" fillId="4" borderId="36" xfId="77" applyNumberFormat="1" applyFont="1" applyFill="1" applyBorder="1" applyAlignment="1">
      <alignment horizontal="center" vertical="center" wrapText="1"/>
    </xf>
    <xf numFmtId="176" fontId="9" fillId="4" borderId="24" xfId="77" applyNumberFormat="1" applyFont="1" applyFill="1" applyBorder="1" applyAlignment="1">
      <alignment horizontal="center" vertical="center" wrapText="1"/>
    </xf>
    <xf numFmtId="0" fontId="8" fillId="0" borderId="33" xfId="77" applyFont="1" applyBorder="1" applyAlignment="1">
      <alignment horizontal="center" vertical="center" wrapText="1"/>
    </xf>
    <xf numFmtId="0" fontId="8" fillId="0" borderId="34" xfId="77" applyFont="1" applyBorder="1" applyAlignment="1">
      <alignment horizontal="center" vertical="center" wrapText="1"/>
    </xf>
  </cellXfs>
  <cellStyles count="80">
    <cellStyle name="Normal_SEMC OTA Test requirements" xfId="77" xr:uid="{6A97BDE1-B3AF-4623-A31A-3B1DF1246920}"/>
    <cellStyle name="常规" xfId="0" builtinId="0"/>
    <cellStyle name="常规 2" xfId="78" xr:uid="{4FBF5D6E-769A-404D-8CB8-48921BCFD2F7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9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61/38161-h3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B3" sqref="B3:B9"/>
    </sheetView>
  </sheetViews>
  <sheetFormatPr baseColWidth="10" defaultColWidth="8.6640625" defaultRowHeight="15"/>
  <cols>
    <col min="1" max="1" width="44.1640625" customWidth="1"/>
    <col min="2" max="2" width="86.1640625" customWidth="1"/>
  </cols>
  <sheetData>
    <row r="1" spans="1:2" ht="32">
      <c r="A1" s="12" t="s">
        <v>119</v>
      </c>
    </row>
    <row r="3" spans="1:2">
      <c r="A3" s="4" t="s">
        <v>0</v>
      </c>
      <c r="B3" t="s">
        <v>117</v>
      </c>
    </row>
    <row r="4" spans="1:2">
      <c r="A4" s="4" t="s">
        <v>1</v>
      </c>
      <c r="B4" t="s">
        <v>118</v>
      </c>
    </row>
    <row r="5" spans="1:2">
      <c r="A5" s="4" t="s">
        <v>2</v>
      </c>
      <c r="B5" t="s">
        <v>120</v>
      </c>
    </row>
    <row r="6" spans="1:2">
      <c r="A6" s="4" t="s">
        <v>3</v>
      </c>
      <c r="B6" t="s">
        <v>121</v>
      </c>
    </row>
    <row r="7" spans="1:2">
      <c r="A7" s="4" t="s">
        <v>4</v>
      </c>
      <c r="B7" t="s">
        <v>6</v>
      </c>
    </row>
    <row r="8" spans="1:2">
      <c r="A8" s="4" t="s">
        <v>91</v>
      </c>
      <c r="B8" t="s">
        <v>90</v>
      </c>
    </row>
    <row r="9" spans="1:2" ht="48">
      <c r="A9" s="4" t="s">
        <v>5</v>
      </c>
      <c r="B9" s="1" t="s">
        <v>122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5"/>
  <sheetViews>
    <sheetView zoomScale="169" workbookViewId="0">
      <selection activeCell="B29" sqref="B29"/>
    </sheetView>
  </sheetViews>
  <sheetFormatPr baseColWidth="10" defaultColWidth="8.6640625" defaultRowHeight="15"/>
  <cols>
    <col min="1" max="1" width="43.6640625" customWidth="1"/>
    <col min="2" max="2" width="76.1640625" customWidth="1"/>
    <col min="3" max="3" width="20.1640625" bestFit="1" customWidth="1"/>
    <col min="4" max="4" width="10.1640625" bestFit="1" customWidth="1"/>
    <col min="5" max="5" width="12.6640625" bestFit="1" customWidth="1"/>
    <col min="7" max="7" width="20.6640625" customWidth="1"/>
    <col min="8" max="8" width="10.1640625" bestFit="1" customWidth="1"/>
    <col min="9" max="9" width="17.1640625" customWidth="1"/>
    <col min="10" max="10" width="10.6640625" bestFit="1" customWidth="1"/>
  </cols>
  <sheetData>
    <row r="1" spans="1:2">
      <c r="A1" s="2" t="s">
        <v>97</v>
      </c>
      <c r="B1" s="3"/>
    </row>
    <row r="2" spans="1:2" ht="12.5" customHeight="1">
      <c r="A2" s="1" t="s">
        <v>75</v>
      </c>
      <c r="B2" s="17" t="s">
        <v>74</v>
      </c>
    </row>
    <row r="3" spans="1:2" ht="16">
      <c r="A3" s="1" t="s">
        <v>15</v>
      </c>
      <c r="B3" s="7" t="s">
        <v>50</v>
      </c>
    </row>
    <row r="4" spans="1:2" ht="16">
      <c r="A4" s="1" t="s">
        <v>16</v>
      </c>
      <c r="B4" s="7" t="s">
        <v>50</v>
      </c>
    </row>
    <row r="5" spans="1:2" ht="16">
      <c r="A5" s="1" t="s">
        <v>70</v>
      </c>
      <c r="B5" s="7" t="s">
        <v>50</v>
      </c>
    </row>
    <row r="6" spans="1:2" ht="16">
      <c r="A6" s="5" t="s">
        <v>17</v>
      </c>
      <c r="B6" s="8"/>
    </row>
    <row r="7" spans="1:2" ht="16">
      <c r="A7" s="1" t="s">
        <v>28</v>
      </c>
      <c r="B7" s="1" t="s">
        <v>18</v>
      </c>
    </row>
    <row r="8" spans="1:2" ht="16">
      <c r="A8" s="1" t="s">
        <v>32</v>
      </c>
      <c r="B8" s="6" t="s">
        <v>35</v>
      </c>
    </row>
    <row r="9" spans="1:2" ht="16">
      <c r="A9" s="5" t="s">
        <v>33</v>
      </c>
      <c r="B9" s="8"/>
    </row>
    <row r="10" spans="1:2" ht="16">
      <c r="A10" s="1" t="s">
        <v>19</v>
      </c>
      <c r="B10" s="6" t="s">
        <v>29</v>
      </c>
    </row>
    <row r="11" spans="1:2" ht="16">
      <c r="A11" s="1" t="s">
        <v>20</v>
      </c>
      <c r="B11" s="6" t="s">
        <v>92</v>
      </c>
    </row>
    <row r="12" spans="1:2" ht="16">
      <c r="A12" s="1" t="s">
        <v>21</v>
      </c>
      <c r="B12" s="6" t="s">
        <v>77</v>
      </c>
    </row>
    <row r="13" spans="1:2" ht="16">
      <c r="A13" s="1" t="s">
        <v>26</v>
      </c>
      <c r="B13" s="6" t="s">
        <v>25</v>
      </c>
    </row>
    <row r="14" spans="1:2" ht="16">
      <c r="A14" s="1" t="s">
        <v>36</v>
      </c>
      <c r="B14" s="25" t="s">
        <v>93</v>
      </c>
    </row>
    <row r="15" spans="1:2" ht="16">
      <c r="A15" s="5" t="s">
        <v>9</v>
      </c>
      <c r="B15" s="8"/>
    </row>
    <row r="16" spans="1:2" ht="42.5" customHeight="1">
      <c r="A16" s="1" t="s">
        <v>10</v>
      </c>
      <c r="B16" s="1" t="s">
        <v>71</v>
      </c>
    </row>
    <row r="17" spans="1:3" ht="16">
      <c r="A17" s="1" t="s">
        <v>22</v>
      </c>
      <c r="B17" t="s">
        <v>98</v>
      </c>
      <c r="C17" s="9"/>
    </row>
    <row r="18" spans="1:3" ht="32">
      <c r="A18" s="1" t="s">
        <v>37</v>
      </c>
      <c r="B18" s="27" t="s">
        <v>76</v>
      </c>
      <c r="C18" s="9"/>
    </row>
    <row r="19" spans="1:3" ht="16">
      <c r="A19" s="1" t="s">
        <v>38</v>
      </c>
      <c r="B19" s="25" t="s">
        <v>73</v>
      </c>
      <c r="C19" s="9"/>
    </row>
    <row r="20" spans="1:3" ht="16">
      <c r="A20" s="5" t="s">
        <v>23</v>
      </c>
      <c r="B20" s="5"/>
      <c r="C20" s="9"/>
    </row>
    <row r="21" spans="1:3" ht="16">
      <c r="A21" s="1" t="s">
        <v>7</v>
      </c>
      <c r="B21" t="s">
        <v>123</v>
      </c>
    </row>
    <row r="22" spans="1:3" ht="16">
      <c r="A22" s="1" t="s">
        <v>8</v>
      </c>
      <c r="B22" t="s">
        <v>124</v>
      </c>
    </row>
    <row r="23" spans="1:3" ht="16">
      <c r="A23" s="1" t="s">
        <v>30</v>
      </c>
      <c r="B23" s="6" t="s">
        <v>34</v>
      </c>
    </row>
    <row r="24" spans="1:3" ht="16">
      <c r="A24" s="1" t="s">
        <v>24</v>
      </c>
      <c r="B24" s="6" t="s">
        <v>27</v>
      </c>
    </row>
    <row r="25" spans="1:3" ht="16">
      <c r="A25" s="1" t="s">
        <v>31</v>
      </c>
      <c r="B25" t="s">
        <v>125</v>
      </c>
      <c r="C25" t="s">
        <v>72</v>
      </c>
    </row>
    <row r="26" spans="1:3" ht="16">
      <c r="A26" s="1" t="s">
        <v>39</v>
      </c>
      <c r="B26" t="s">
        <v>40</v>
      </c>
    </row>
    <row r="27" spans="1:3" ht="16">
      <c r="A27" s="1" t="s">
        <v>41</v>
      </c>
      <c r="B27" t="s">
        <v>40</v>
      </c>
    </row>
    <row r="28" spans="1:3">
      <c r="A28" s="13" t="s">
        <v>42</v>
      </c>
      <c r="B28" t="s">
        <v>126</v>
      </c>
    </row>
    <row r="29" spans="1:3">
      <c r="A29" s="13" t="s">
        <v>43</v>
      </c>
      <c r="B29" t="s">
        <v>40</v>
      </c>
    </row>
    <row r="30" spans="1:3" ht="32">
      <c r="A30" s="14" t="s">
        <v>45</v>
      </c>
      <c r="B30" t="s">
        <v>40</v>
      </c>
    </row>
    <row r="32" spans="1:3">
      <c r="A32" s="37" t="s">
        <v>94</v>
      </c>
      <c r="B32" s="37"/>
    </row>
    <row r="33" spans="1:2">
      <c r="A33" s="37" t="s">
        <v>95</v>
      </c>
      <c r="B33" s="37"/>
    </row>
    <row r="34" spans="1:2" ht="20.5" customHeight="1">
      <c r="A34" s="38" t="s">
        <v>96</v>
      </c>
      <c r="B34" s="38"/>
    </row>
    <row r="35" spans="1:2">
      <c r="A35" t="s">
        <v>44</v>
      </c>
    </row>
  </sheetData>
  <mergeCells count="3">
    <mergeCell ref="A32:B32"/>
    <mergeCell ref="A34:B34"/>
    <mergeCell ref="A33:B33"/>
  </mergeCells>
  <phoneticPr fontId="2" type="noConversion"/>
  <hyperlinks>
    <hyperlink ref="A34:B34" r:id="rId1" display="Note4: 3GPP TS 38.161 v17.3.0, https://www.3gpp.org/ftp/Specs/archive/38_series/38.161/38161-h30.zip" xr:uid="{E6338822-2BE1-4E02-8288-CF520144A32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D3B4-6A3C-4A9F-8DD3-5B467337B519}">
  <dimension ref="A1:H9"/>
  <sheetViews>
    <sheetView tabSelected="1" zoomScaleNormal="100" workbookViewId="0">
      <selection activeCell="B10" sqref="B10"/>
    </sheetView>
  </sheetViews>
  <sheetFormatPr baseColWidth="10" defaultColWidth="8.83203125" defaultRowHeight="15"/>
  <cols>
    <col min="2" max="2" width="12" customWidth="1"/>
  </cols>
  <sheetData>
    <row r="1" spans="1:8" ht="18">
      <c r="A1" s="44" t="s">
        <v>78</v>
      </c>
      <c r="B1" s="44"/>
      <c r="C1" s="44"/>
      <c r="D1" s="44"/>
      <c r="E1" s="44"/>
      <c r="F1" s="44"/>
      <c r="G1" s="44"/>
      <c r="H1" s="28"/>
    </row>
    <row r="2" spans="1:8" ht="16" thickBot="1"/>
    <row r="3" spans="1:8" ht="16" thickBot="1">
      <c r="B3" s="39" t="s">
        <v>79</v>
      </c>
      <c r="C3" s="41" t="s">
        <v>46</v>
      </c>
      <c r="D3" s="42"/>
      <c r="E3" s="43" t="s">
        <v>47</v>
      </c>
      <c r="F3" s="42"/>
      <c r="G3" s="35"/>
      <c r="H3" s="35"/>
    </row>
    <row r="4" spans="1:8" ht="16" thickBot="1">
      <c r="B4" s="40"/>
      <c r="C4" s="15" t="s">
        <v>48</v>
      </c>
      <c r="D4" s="15" t="s">
        <v>49</v>
      </c>
      <c r="E4" s="15" t="s">
        <v>48</v>
      </c>
      <c r="F4" s="31" t="s">
        <v>49</v>
      </c>
      <c r="G4" s="29"/>
      <c r="H4" s="29"/>
    </row>
    <row r="5" spans="1:8" ht="30" customHeight="1" thickBot="1">
      <c r="B5" s="26" t="s">
        <v>81</v>
      </c>
      <c r="C5" s="16" t="s">
        <v>80</v>
      </c>
      <c r="D5" s="16" t="s">
        <v>80</v>
      </c>
      <c r="E5" s="16" t="s">
        <v>85</v>
      </c>
      <c r="F5" s="32" t="s">
        <v>85</v>
      </c>
      <c r="G5" s="30"/>
      <c r="H5" s="30"/>
    </row>
    <row r="6" spans="1:8" ht="32.25" customHeight="1" thickBot="1">
      <c r="B6" s="26" t="s">
        <v>82</v>
      </c>
      <c r="C6" s="16" t="s">
        <v>80</v>
      </c>
      <c r="D6" s="16" t="s">
        <v>80</v>
      </c>
      <c r="E6" s="16" t="s">
        <v>85</v>
      </c>
      <c r="F6" s="32" t="s">
        <v>85</v>
      </c>
      <c r="G6" s="30"/>
      <c r="H6" s="30"/>
    </row>
    <row r="7" spans="1:8" ht="39" customHeight="1" thickBot="1">
      <c r="B7" s="26" t="s">
        <v>84</v>
      </c>
      <c r="C7" s="16" t="s">
        <v>80</v>
      </c>
      <c r="D7" s="16" t="s">
        <v>80</v>
      </c>
      <c r="E7" s="16" t="s">
        <v>85</v>
      </c>
      <c r="F7" s="32" t="s">
        <v>85</v>
      </c>
      <c r="G7" s="30"/>
      <c r="H7" s="30"/>
    </row>
    <row r="8" spans="1:8" ht="37.5" customHeight="1" thickBot="1">
      <c r="B8" s="26" t="s">
        <v>83</v>
      </c>
      <c r="C8" s="33" t="s">
        <v>80</v>
      </c>
      <c r="D8" s="33" t="s">
        <v>80</v>
      </c>
      <c r="E8" s="33" t="s">
        <v>85</v>
      </c>
      <c r="F8" s="34" t="s">
        <v>85</v>
      </c>
      <c r="G8" s="30"/>
      <c r="H8" s="30"/>
    </row>
    <row r="9" spans="1:8" ht="15.75" customHeight="1"/>
  </sheetData>
  <mergeCells count="4">
    <mergeCell ref="B3:B4"/>
    <mergeCell ref="C3:D3"/>
    <mergeCell ref="E3:F3"/>
    <mergeCell ref="A1:G1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Y338"/>
  <sheetViews>
    <sheetView zoomScale="70" zoomScaleNormal="70" workbookViewId="0">
      <selection activeCell="Y177" sqref="Y177:Y179"/>
    </sheetView>
  </sheetViews>
  <sheetFormatPr baseColWidth="10" defaultColWidth="8.83203125" defaultRowHeight="15"/>
  <cols>
    <col min="1" max="1" width="11.6640625" customWidth="1"/>
    <col min="2" max="2" width="7.83203125" customWidth="1"/>
    <col min="7" max="7" width="10" customWidth="1"/>
    <col min="9" max="9" width="13.1640625" customWidth="1"/>
    <col min="11" max="11" width="9.1640625"/>
    <col min="12" max="12" width="13.5" customWidth="1"/>
    <col min="13" max="13" width="9.1640625"/>
    <col min="14" max="14" width="11.6640625" customWidth="1"/>
    <col min="15" max="15" width="7.5" customWidth="1"/>
    <col min="17" max="17" width="9.5" customWidth="1"/>
    <col min="22" max="22" width="12.83203125" customWidth="1"/>
    <col min="25" max="25" width="15.1640625" customWidth="1"/>
  </cols>
  <sheetData>
    <row r="1" spans="1:25" ht="16.25" customHeight="1" thickBot="1">
      <c r="A1" s="72" t="s">
        <v>66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4"/>
    </row>
    <row r="2" spans="1:25" ht="24.75" customHeight="1">
      <c r="A2" s="59" t="s">
        <v>11</v>
      </c>
      <c r="B2" s="61" t="s">
        <v>20</v>
      </c>
      <c r="C2" s="63" t="s">
        <v>51</v>
      </c>
      <c r="D2" s="64"/>
      <c r="E2" s="67" t="s">
        <v>52</v>
      </c>
      <c r="F2" s="67"/>
      <c r="G2" s="69" t="s">
        <v>57</v>
      </c>
      <c r="H2" s="69"/>
      <c r="I2" s="67" t="s">
        <v>59</v>
      </c>
      <c r="J2" s="69" t="s">
        <v>58</v>
      </c>
      <c r="K2" s="69"/>
      <c r="L2" s="67" t="s">
        <v>60</v>
      </c>
      <c r="M2" s="22"/>
      <c r="N2" s="59" t="s">
        <v>11</v>
      </c>
      <c r="O2" s="61" t="s">
        <v>20</v>
      </c>
      <c r="P2" s="63" t="s">
        <v>51</v>
      </c>
      <c r="Q2" s="64"/>
      <c r="R2" s="67" t="s">
        <v>52</v>
      </c>
      <c r="S2" s="67"/>
      <c r="T2" s="69" t="s">
        <v>62</v>
      </c>
      <c r="U2" s="69"/>
      <c r="V2" s="70" t="s">
        <v>63</v>
      </c>
      <c r="W2" s="69" t="s">
        <v>61</v>
      </c>
      <c r="X2" s="69"/>
      <c r="Y2" s="70" t="s">
        <v>64</v>
      </c>
    </row>
    <row r="3" spans="1:25" ht="16" thickBot="1">
      <c r="A3" s="60"/>
      <c r="B3" s="62"/>
      <c r="C3" s="65"/>
      <c r="D3" s="66"/>
      <c r="E3" s="68"/>
      <c r="F3" s="68"/>
      <c r="G3" s="18" t="s">
        <v>53</v>
      </c>
      <c r="H3" s="18" t="s">
        <v>54</v>
      </c>
      <c r="I3" s="68"/>
      <c r="J3" s="18" t="s">
        <v>55</v>
      </c>
      <c r="K3" s="18" t="s">
        <v>56</v>
      </c>
      <c r="L3" s="68"/>
      <c r="N3" s="60"/>
      <c r="O3" s="62"/>
      <c r="P3" s="65"/>
      <c r="Q3" s="66"/>
      <c r="R3" s="68"/>
      <c r="S3" s="68"/>
      <c r="T3" s="18" t="s">
        <v>53</v>
      </c>
      <c r="U3" s="18" t="s">
        <v>54</v>
      </c>
      <c r="V3" s="71"/>
      <c r="W3" s="18" t="s">
        <v>55</v>
      </c>
      <c r="X3" s="18" t="s">
        <v>56</v>
      </c>
      <c r="Y3" s="71"/>
    </row>
    <row r="4" spans="1:25" ht="15" customHeight="1">
      <c r="A4" s="45" t="s">
        <v>86</v>
      </c>
      <c r="B4" s="58" t="s">
        <v>65</v>
      </c>
      <c r="C4" s="11" t="s">
        <v>12</v>
      </c>
      <c r="D4" s="11">
        <v>344000</v>
      </c>
      <c r="E4" s="11" t="s">
        <v>12</v>
      </c>
      <c r="F4" s="11">
        <v>363000</v>
      </c>
      <c r="G4" s="19">
        <v>15.42</v>
      </c>
      <c r="H4" s="19">
        <v>12.9</v>
      </c>
      <c r="I4" s="54">
        <f>10*LOG((10^(G4/10)+10^(G5/10)+10^(G6/10)+10^(H4/10)+10^(H5/10)+10^(H6/10))/6)</f>
        <v>14.400644922208777</v>
      </c>
      <c r="J4" s="19">
        <v>15.97</v>
      </c>
      <c r="K4" s="19">
        <v>13.79</v>
      </c>
      <c r="L4" s="54">
        <f>10*LOG((10^(J4/10)+10^(J5/10)+10^(J6/10)+10^(K4/10)+10^(K5/10)+10^(K6/10))/6)</f>
        <v>15.020686395304679</v>
      </c>
      <c r="N4" s="45" t="s">
        <v>86</v>
      </c>
      <c r="O4" s="58" t="s">
        <v>65</v>
      </c>
      <c r="P4" s="11" t="s">
        <v>12</v>
      </c>
      <c r="Q4" s="11">
        <v>344000</v>
      </c>
      <c r="R4" s="11" t="s">
        <v>12</v>
      </c>
      <c r="S4" s="11">
        <v>363000</v>
      </c>
      <c r="T4" s="19">
        <v>-90.84</v>
      </c>
      <c r="U4" s="19">
        <v>-90.11</v>
      </c>
      <c r="V4" s="50">
        <f>10*LOG(6/((1/10^(T4/10))+(1/10^(T5/10))+(1/10^(T6/10))+(1/10^(U4/10))+(1/10^(U5/10))+(1/10^(U6/10))))</f>
        <v>-90.704916869580927</v>
      </c>
      <c r="W4" s="20">
        <v>-93.77</v>
      </c>
      <c r="X4" s="20">
        <v>-93.53</v>
      </c>
      <c r="Y4" s="80">
        <f>10*LOG(6/((1/10^(W4/10))+(1/10^(W5/10))+(1/10^(W6/10))+(1/10^(X4/10))+(1/10^(X5/10))+(1/10^(X6/10))))</f>
        <v>-93.88692292968274</v>
      </c>
    </row>
    <row r="5" spans="1:25" ht="16">
      <c r="A5" s="46"/>
      <c r="B5" s="48"/>
      <c r="C5" s="11" t="s">
        <v>13</v>
      </c>
      <c r="D5" s="11">
        <v>349500</v>
      </c>
      <c r="E5" s="11" t="s">
        <v>13</v>
      </c>
      <c r="F5" s="11">
        <v>368500</v>
      </c>
      <c r="G5" s="19">
        <v>15.3</v>
      </c>
      <c r="H5" s="19">
        <v>13.24</v>
      </c>
      <c r="I5" s="55"/>
      <c r="J5" s="19">
        <v>15.82</v>
      </c>
      <c r="K5" s="19">
        <v>14.07</v>
      </c>
      <c r="L5" s="55"/>
      <c r="N5" s="46"/>
      <c r="O5" s="48"/>
      <c r="P5" s="11" t="s">
        <v>13</v>
      </c>
      <c r="Q5" s="11">
        <v>349500</v>
      </c>
      <c r="R5" s="11" t="s">
        <v>13</v>
      </c>
      <c r="S5" s="11">
        <v>368500</v>
      </c>
      <c r="T5" s="19">
        <v>-90.91</v>
      </c>
      <c r="U5" s="19">
        <v>-90.35</v>
      </c>
      <c r="V5" s="51"/>
      <c r="W5" s="20">
        <v>-93.82</v>
      </c>
      <c r="X5" s="20">
        <v>-93.94</v>
      </c>
      <c r="Y5" s="79"/>
    </row>
    <row r="6" spans="1:25" ht="16">
      <c r="A6" s="46"/>
      <c r="B6" s="49"/>
      <c r="C6" s="11" t="s">
        <v>14</v>
      </c>
      <c r="D6" s="11">
        <v>355000</v>
      </c>
      <c r="E6" s="11" t="s">
        <v>14</v>
      </c>
      <c r="F6" s="11">
        <v>374000</v>
      </c>
      <c r="G6" s="19">
        <v>15.18</v>
      </c>
      <c r="H6" s="19">
        <v>13.62</v>
      </c>
      <c r="I6" s="55"/>
      <c r="J6" s="19">
        <v>15.59</v>
      </c>
      <c r="K6" s="19">
        <v>14.35</v>
      </c>
      <c r="L6" s="55"/>
      <c r="N6" s="46"/>
      <c r="O6" s="49"/>
      <c r="P6" s="11" t="s">
        <v>14</v>
      </c>
      <c r="Q6" s="11">
        <v>355000</v>
      </c>
      <c r="R6" s="11" t="s">
        <v>14</v>
      </c>
      <c r="S6" s="11">
        <v>374000</v>
      </c>
      <c r="T6" s="19">
        <v>-91.2</v>
      </c>
      <c r="U6" s="19">
        <v>-90.73</v>
      </c>
      <c r="V6" s="51"/>
      <c r="W6" s="20">
        <v>-94.01</v>
      </c>
      <c r="X6" s="20">
        <v>-94.22</v>
      </c>
      <c r="Y6" s="50"/>
    </row>
    <row r="7" spans="1:25" ht="15" customHeight="1">
      <c r="A7" s="45" t="s">
        <v>87</v>
      </c>
      <c r="B7" s="47" t="s">
        <v>65</v>
      </c>
      <c r="C7" s="11" t="s">
        <v>12</v>
      </c>
      <c r="D7" s="10">
        <v>166300</v>
      </c>
      <c r="E7" s="11" t="s">
        <v>12</v>
      </c>
      <c r="F7" s="10">
        <v>175300</v>
      </c>
      <c r="G7" s="19">
        <v>11.23</v>
      </c>
      <c r="H7" s="19">
        <v>11.14</v>
      </c>
      <c r="I7" s="54">
        <f>10*LOG((10^(G7/10)+10^(G8/10)+10^(G9/10)+10^(H7/10)+10^(H8/10)+10^(H9/10))/6)</f>
        <v>11.06927610124381</v>
      </c>
      <c r="J7" s="19">
        <v>13.4</v>
      </c>
      <c r="K7" s="19">
        <v>13.25</v>
      </c>
      <c r="L7" s="54">
        <f>10*LOG((10^(J7/10)+10^(J8/10)+10^(J9/10)+10^(K7/10)+10^(K8/10)+10^(K9/10))/6)</f>
        <v>13.257900559452725</v>
      </c>
      <c r="N7" s="45" t="s">
        <v>87</v>
      </c>
      <c r="O7" s="47" t="s">
        <v>65</v>
      </c>
      <c r="P7" s="11" t="s">
        <v>12</v>
      </c>
      <c r="Q7" s="10">
        <v>166300</v>
      </c>
      <c r="R7" s="11" t="s">
        <v>12</v>
      </c>
      <c r="S7" s="10">
        <v>175300</v>
      </c>
      <c r="T7" s="19">
        <v>-88.89</v>
      </c>
      <c r="U7" s="19">
        <v>-89.69</v>
      </c>
      <c r="V7" s="50">
        <f>10*LOG(6/((1/10^(T7/10))+(1/10^(T8/10))+(1/10^(T9/10))+(1/10^(U7/10))+(1/10^(U8/10))+(1/10^(U9/10))))</f>
        <v>-89.128555395476369</v>
      </c>
      <c r="W7" s="20">
        <v>-91.51</v>
      </c>
      <c r="X7" s="20">
        <v>-91.21</v>
      </c>
      <c r="Y7" s="78">
        <f>10*LOG(6/((1/10^(W7/10))+(1/10^(W8/10))+(1/10^(W9/10))+(1/10^(X7/10))+(1/10^(X8/10))+(1/10^(X9/10))))</f>
        <v>-91.165947998663455</v>
      </c>
    </row>
    <row r="8" spans="1:25" ht="16">
      <c r="A8" s="46"/>
      <c r="B8" s="48"/>
      <c r="C8" s="10" t="s">
        <v>13</v>
      </c>
      <c r="D8" s="10">
        <v>167300</v>
      </c>
      <c r="E8" s="10" t="s">
        <v>13</v>
      </c>
      <c r="F8" s="10">
        <v>176300</v>
      </c>
      <c r="G8" s="19">
        <v>10.87</v>
      </c>
      <c r="H8" s="19">
        <v>11.24</v>
      </c>
      <c r="I8" s="55"/>
      <c r="J8" s="19">
        <v>13.27</v>
      </c>
      <c r="K8" s="19">
        <v>13.36</v>
      </c>
      <c r="L8" s="55"/>
      <c r="N8" s="46"/>
      <c r="O8" s="48"/>
      <c r="P8" s="10" t="s">
        <v>13</v>
      </c>
      <c r="Q8" s="10">
        <v>167300</v>
      </c>
      <c r="R8" s="10" t="s">
        <v>13</v>
      </c>
      <c r="S8" s="10">
        <v>176300</v>
      </c>
      <c r="T8" s="19">
        <v>-88.85</v>
      </c>
      <c r="U8" s="19">
        <v>-89.66</v>
      </c>
      <c r="V8" s="51"/>
      <c r="W8" s="20">
        <v>-91.46</v>
      </c>
      <c r="X8" s="20">
        <v>-91.22</v>
      </c>
      <c r="Y8" s="79"/>
    </row>
    <row r="9" spans="1:25" ht="16">
      <c r="A9" s="46"/>
      <c r="B9" s="49"/>
      <c r="C9" s="10" t="s">
        <v>14</v>
      </c>
      <c r="D9" s="10">
        <v>168300</v>
      </c>
      <c r="E9" s="10" t="s">
        <v>14</v>
      </c>
      <c r="F9" s="10">
        <v>177300</v>
      </c>
      <c r="G9" s="19">
        <v>10.88</v>
      </c>
      <c r="H9" s="19">
        <v>11.04</v>
      </c>
      <c r="I9" s="55"/>
      <c r="J9" s="19">
        <v>13.11</v>
      </c>
      <c r="K9" s="19">
        <v>13.15</v>
      </c>
      <c r="L9" s="55"/>
      <c r="N9" s="46"/>
      <c r="O9" s="49"/>
      <c r="P9" s="10" t="s">
        <v>14</v>
      </c>
      <c r="Q9" s="10">
        <v>168300</v>
      </c>
      <c r="R9" s="10" t="s">
        <v>14</v>
      </c>
      <c r="S9" s="10">
        <v>177300</v>
      </c>
      <c r="T9" s="19">
        <v>-88.36</v>
      </c>
      <c r="U9" s="19">
        <v>-89.17</v>
      </c>
      <c r="V9" s="51"/>
      <c r="W9" s="20">
        <v>-90.92</v>
      </c>
      <c r="X9" s="20">
        <v>-90.61</v>
      </c>
      <c r="Y9" s="50"/>
    </row>
    <row r="10" spans="1:25" ht="15" customHeight="1">
      <c r="A10" s="45" t="s">
        <v>88</v>
      </c>
      <c r="B10" s="47" t="s">
        <v>65</v>
      </c>
      <c r="C10" s="11" t="s">
        <v>12</v>
      </c>
      <c r="D10" s="11">
        <v>501500</v>
      </c>
      <c r="E10" s="11" t="s">
        <v>12</v>
      </c>
      <c r="F10" s="11">
        <v>525500</v>
      </c>
      <c r="G10" s="19">
        <v>14.23</v>
      </c>
      <c r="H10" s="19">
        <v>12.52</v>
      </c>
      <c r="I10" s="54">
        <f>10*LOG((10^(G10/10)+10^(G11/10)+10^(G12/10)+10^(H10/10)+10^(H11/10)+10^(H12/10))/6)</f>
        <v>13.52851854092528</v>
      </c>
      <c r="J10" s="19">
        <v>14.74</v>
      </c>
      <c r="K10" s="19">
        <v>12.59</v>
      </c>
      <c r="L10" s="54">
        <f>10*LOG((10^(J10/10)+10^(J11/10)+10^(J12/10)+10^(K10/10)+10^(K11/10)+10^(K12/10))/6)</f>
        <v>13.830251160381186</v>
      </c>
      <c r="N10" s="45" t="s">
        <v>88</v>
      </c>
      <c r="O10" s="47" t="s">
        <v>65</v>
      </c>
      <c r="P10" s="11" t="s">
        <v>12</v>
      </c>
      <c r="Q10" s="11">
        <v>501500</v>
      </c>
      <c r="R10" s="11" t="s">
        <v>12</v>
      </c>
      <c r="S10" s="11">
        <v>525500</v>
      </c>
      <c r="T10" s="19">
        <v>-93.09</v>
      </c>
      <c r="U10" s="19">
        <v>-92.12</v>
      </c>
      <c r="V10" s="50">
        <f>10*LOG(6/((1/10^(T10/10))+(1/10^(T11/10))+(1/10^(T12/10))+(1/10^(U10/10))+(1/10^(U11/10))+(1/10^(U12/10))))</f>
        <v>-91.891327886392148</v>
      </c>
      <c r="W10" s="20">
        <v>-94.8</v>
      </c>
      <c r="X10" s="20">
        <v>-94.49</v>
      </c>
      <c r="Y10" s="78">
        <f>10*LOG(6/((1/10^(W10/10))+(1/10^(W11/10))+(1/10^(W12/10))+(1/10^(X10/10))+(1/10^(X11/10))+(1/10^(X12/10))))</f>
        <v>-93.830881327824699</v>
      </c>
    </row>
    <row r="11" spans="1:25" ht="16">
      <c r="A11" s="46"/>
      <c r="B11" s="48"/>
      <c r="C11" s="10" t="s">
        <v>13</v>
      </c>
      <c r="D11" s="10">
        <v>507000</v>
      </c>
      <c r="E11" s="10" t="s">
        <v>13</v>
      </c>
      <c r="F11" s="10">
        <v>531000</v>
      </c>
      <c r="G11" s="19">
        <v>14.23</v>
      </c>
      <c r="H11" s="19">
        <v>12.91</v>
      </c>
      <c r="I11" s="55"/>
      <c r="J11" s="19">
        <v>14.72</v>
      </c>
      <c r="K11" s="19">
        <v>13</v>
      </c>
      <c r="L11" s="55"/>
      <c r="N11" s="46"/>
      <c r="O11" s="48"/>
      <c r="P11" s="10" t="s">
        <v>13</v>
      </c>
      <c r="Q11" s="10">
        <v>507000</v>
      </c>
      <c r="R11" s="10" t="s">
        <v>13</v>
      </c>
      <c r="S11" s="10">
        <v>531000</v>
      </c>
      <c r="T11" s="19">
        <v>-92.25</v>
      </c>
      <c r="U11" s="19">
        <v>-91.28</v>
      </c>
      <c r="V11" s="51"/>
      <c r="W11" s="20">
        <v>-93.92</v>
      </c>
      <c r="X11" s="20">
        <v>-93.57</v>
      </c>
      <c r="Y11" s="79"/>
    </row>
    <row r="12" spans="1:25" ht="16">
      <c r="A12" s="46"/>
      <c r="B12" s="49"/>
      <c r="C12" s="10" t="s">
        <v>14</v>
      </c>
      <c r="D12" s="10">
        <v>512500</v>
      </c>
      <c r="E12" s="10" t="s">
        <v>14</v>
      </c>
      <c r="F12" s="10">
        <v>536500</v>
      </c>
      <c r="G12" s="19">
        <v>13.95</v>
      </c>
      <c r="H12" s="19">
        <v>13.01</v>
      </c>
      <c r="I12" s="55"/>
      <c r="J12" s="19">
        <v>14.31</v>
      </c>
      <c r="K12" s="19">
        <v>13.1</v>
      </c>
      <c r="L12" s="55"/>
      <c r="N12" s="46"/>
      <c r="O12" s="49"/>
      <c r="P12" s="10" t="s">
        <v>14</v>
      </c>
      <c r="Q12" s="10">
        <v>512500</v>
      </c>
      <c r="R12" s="10" t="s">
        <v>14</v>
      </c>
      <c r="S12" s="10">
        <v>536500</v>
      </c>
      <c r="T12" s="19">
        <v>-91.53</v>
      </c>
      <c r="U12" s="19">
        <v>-90.66</v>
      </c>
      <c r="V12" s="51"/>
      <c r="W12" s="20">
        <v>-93.14</v>
      </c>
      <c r="X12" s="20">
        <v>-92.7</v>
      </c>
      <c r="Y12" s="50"/>
    </row>
    <row r="13" spans="1:25" ht="15" customHeight="1">
      <c r="A13" s="46" t="s">
        <v>89</v>
      </c>
      <c r="B13" s="47" t="s">
        <v>65</v>
      </c>
      <c r="C13" s="11" t="s">
        <v>12</v>
      </c>
      <c r="D13" s="10">
        <v>177500</v>
      </c>
      <c r="E13" s="11" t="s">
        <v>12</v>
      </c>
      <c r="F13" s="10">
        <v>186500</v>
      </c>
      <c r="G13" s="19">
        <v>9.3699999999999992</v>
      </c>
      <c r="H13" s="19">
        <v>9.9600000000000009</v>
      </c>
      <c r="I13" s="54">
        <f>10*LOG((10^(G13/10)+10^(G14/10)+10^(G15/10)+10^(H13/10)+10^(H14/10)+10^(H15/10))/6)</f>
        <v>10.172879390601352</v>
      </c>
      <c r="J13" s="19">
        <v>12.06</v>
      </c>
      <c r="K13" s="19">
        <v>12.16</v>
      </c>
      <c r="L13" s="54">
        <f>10*LOG((10^(J13/10)+10^(J14/10)+10^(J15/10)+10^(K13/10)+10^(K14/10)+10^(K15/10))/6)</f>
        <v>12.502223762648413</v>
      </c>
      <c r="N13" s="46" t="s">
        <v>89</v>
      </c>
      <c r="O13" s="47" t="s">
        <v>65</v>
      </c>
      <c r="P13" s="11" t="s">
        <v>12</v>
      </c>
      <c r="Q13" s="10">
        <v>177500</v>
      </c>
      <c r="R13" s="11" t="s">
        <v>12</v>
      </c>
      <c r="S13" s="10">
        <v>186500</v>
      </c>
      <c r="T13" s="19">
        <v>-85.66</v>
      </c>
      <c r="U13" s="19">
        <v>-85.64</v>
      </c>
      <c r="V13" s="50">
        <f>10*LOG(6/((1/10^(T13/10))+(1/10^(T14/10))+(1/10^(T15/10))+(1/10^(U13/10))+(1/10^(U14/10))+(1/10^(U15/10))))</f>
        <v>-86.43185603701896</v>
      </c>
      <c r="W13" s="20">
        <v>-87.78</v>
      </c>
      <c r="X13" s="20">
        <v>-87.2</v>
      </c>
      <c r="Y13" s="78">
        <f>10*LOG(6/((1/10^(W13/10))+(1/10^(W14/10))+(1/10^(W15/10))+(1/10^(X13/10))+(1/10^(X14/10))+(1/10^(X15/10))))</f>
        <v>-88.158223967730891</v>
      </c>
    </row>
    <row r="14" spans="1:25" ht="16">
      <c r="A14" s="46"/>
      <c r="B14" s="48"/>
      <c r="C14" s="10" t="s">
        <v>13</v>
      </c>
      <c r="D14" s="10">
        <v>179500</v>
      </c>
      <c r="E14" s="10" t="s">
        <v>13</v>
      </c>
      <c r="F14" s="10">
        <v>188500</v>
      </c>
      <c r="G14" s="19">
        <v>10.119999999999999</v>
      </c>
      <c r="H14" s="19">
        <v>10.54</v>
      </c>
      <c r="I14" s="55"/>
      <c r="J14" s="19">
        <v>12.56</v>
      </c>
      <c r="K14" s="19">
        <v>12.71</v>
      </c>
      <c r="L14" s="55"/>
      <c r="N14" s="46"/>
      <c r="O14" s="48"/>
      <c r="P14" s="10" t="s">
        <v>13</v>
      </c>
      <c r="Q14" s="10">
        <v>179500</v>
      </c>
      <c r="R14" s="10" t="s">
        <v>13</v>
      </c>
      <c r="S14" s="10">
        <v>188500</v>
      </c>
      <c r="T14" s="19">
        <v>-86.71</v>
      </c>
      <c r="U14" s="19">
        <v>-86.7</v>
      </c>
      <c r="V14" s="51"/>
      <c r="W14" s="20">
        <v>-88.68</v>
      </c>
      <c r="X14" s="20">
        <v>-88.1</v>
      </c>
      <c r="Y14" s="79"/>
    </row>
    <row r="15" spans="1:25" ht="17" thickBot="1">
      <c r="A15" s="52"/>
      <c r="B15" s="53"/>
      <c r="C15" s="21" t="s">
        <v>14</v>
      </c>
      <c r="D15" s="21">
        <v>181500</v>
      </c>
      <c r="E15" s="21" t="s">
        <v>14</v>
      </c>
      <c r="F15" s="21">
        <v>190500</v>
      </c>
      <c r="G15" s="23">
        <v>10.31</v>
      </c>
      <c r="H15" s="23">
        <v>10.62</v>
      </c>
      <c r="I15" s="56"/>
      <c r="J15" s="19">
        <v>12.7</v>
      </c>
      <c r="K15" s="19">
        <v>12.77</v>
      </c>
      <c r="L15" s="56"/>
      <c r="M15" s="24"/>
      <c r="N15" s="52"/>
      <c r="O15" s="53"/>
      <c r="P15" s="21" t="s">
        <v>14</v>
      </c>
      <c r="Q15" s="21">
        <v>181500</v>
      </c>
      <c r="R15" s="21" t="s">
        <v>14</v>
      </c>
      <c r="S15" s="21">
        <v>190500</v>
      </c>
      <c r="T15" s="23">
        <v>-86.81</v>
      </c>
      <c r="U15" s="23">
        <v>-86.88</v>
      </c>
      <c r="V15" s="57"/>
      <c r="W15" s="36">
        <v>-88.74</v>
      </c>
      <c r="X15" s="36">
        <v>-88.26</v>
      </c>
      <c r="Y15" s="50"/>
    </row>
    <row r="17" spans="1:25" ht="16" thickBot="1"/>
    <row r="18" spans="1:25" ht="16.25" customHeight="1" thickBot="1">
      <c r="A18" s="72" t="s">
        <v>67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4"/>
    </row>
    <row r="19" spans="1:25" ht="24.75" customHeight="1">
      <c r="A19" s="59" t="s">
        <v>11</v>
      </c>
      <c r="B19" s="61" t="s">
        <v>20</v>
      </c>
      <c r="C19" s="63" t="s">
        <v>51</v>
      </c>
      <c r="D19" s="64"/>
      <c r="E19" s="67" t="s">
        <v>52</v>
      </c>
      <c r="F19" s="67"/>
      <c r="G19" s="69" t="s">
        <v>57</v>
      </c>
      <c r="H19" s="69"/>
      <c r="I19" s="67" t="s">
        <v>59</v>
      </c>
      <c r="J19" s="69" t="s">
        <v>58</v>
      </c>
      <c r="K19" s="69"/>
      <c r="L19" s="67" t="s">
        <v>60</v>
      </c>
      <c r="M19" s="22"/>
      <c r="N19" s="59" t="s">
        <v>11</v>
      </c>
      <c r="O19" s="61" t="s">
        <v>20</v>
      </c>
      <c r="P19" s="63" t="s">
        <v>51</v>
      </c>
      <c r="Q19" s="64"/>
      <c r="R19" s="67" t="s">
        <v>52</v>
      </c>
      <c r="S19" s="67"/>
      <c r="T19" s="69" t="s">
        <v>62</v>
      </c>
      <c r="U19" s="69"/>
      <c r="V19" s="70" t="s">
        <v>63</v>
      </c>
      <c r="W19" s="69" t="s">
        <v>61</v>
      </c>
      <c r="X19" s="69"/>
      <c r="Y19" s="70" t="s">
        <v>64</v>
      </c>
    </row>
    <row r="20" spans="1:25" ht="16" thickBot="1">
      <c r="A20" s="60"/>
      <c r="B20" s="62"/>
      <c r="C20" s="65"/>
      <c r="D20" s="66"/>
      <c r="E20" s="68"/>
      <c r="F20" s="68"/>
      <c r="G20" s="18" t="s">
        <v>53</v>
      </c>
      <c r="H20" s="18" t="s">
        <v>54</v>
      </c>
      <c r="I20" s="68"/>
      <c r="J20" s="18" t="s">
        <v>55</v>
      </c>
      <c r="K20" s="18" t="s">
        <v>56</v>
      </c>
      <c r="L20" s="68"/>
      <c r="N20" s="60"/>
      <c r="O20" s="62"/>
      <c r="P20" s="65"/>
      <c r="Q20" s="66"/>
      <c r="R20" s="68"/>
      <c r="S20" s="68"/>
      <c r="T20" s="18" t="s">
        <v>53</v>
      </c>
      <c r="U20" s="18" t="s">
        <v>54</v>
      </c>
      <c r="V20" s="71"/>
      <c r="W20" s="18" t="s">
        <v>55</v>
      </c>
      <c r="X20" s="18" t="s">
        <v>56</v>
      </c>
      <c r="Y20" s="71"/>
    </row>
    <row r="21" spans="1:25" ht="15" customHeight="1">
      <c r="A21" s="45" t="s">
        <v>86</v>
      </c>
      <c r="B21" s="58" t="s">
        <v>65</v>
      </c>
      <c r="C21" s="11" t="s">
        <v>12</v>
      </c>
      <c r="D21" s="11">
        <v>344000</v>
      </c>
      <c r="E21" s="11" t="s">
        <v>12</v>
      </c>
      <c r="F21" s="11">
        <v>363000</v>
      </c>
      <c r="G21" s="19">
        <v>12.07</v>
      </c>
      <c r="H21" s="19">
        <v>11.26</v>
      </c>
      <c r="I21" s="54">
        <f>10*LOG((10^(G21/10)+10^(G22/10)+10^(G23/10)+10^(H21/10)+10^(H22/10)+10^(H23/10))/6)</f>
        <v>12.066205533441494</v>
      </c>
      <c r="J21" s="20">
        <v>16.940000000000001</v>
      </c>
      <c r="K21" s="20">
        <v>16.96</v>
      </c>
      <c r="L21" s="54">
        <f>10*LOG((10^(J21/10)+10^(J22/10)+10^(J23/10)+10^(K21/10)+10^(K22/10)+10^(K23/10))/6)</f>
        <v>17.330232249865205</v>
      </c>
      <c r="N21" s="45" t="s">
        <v>86</v>
      </c>
      <c r="O21" s="58" t="s">
        <v>65</v>
      </c>
      <c r="P21" s="11" t="s">
        <v>12</v>
      </c>
      <c r="Q21" s="11">
        <v>344000</v>
      </c>
      <c r="R21" s="11" t="s">
        <v>12</v>
      </c>
      <c r="S21" s="11">
        <v>363000</v>
      </c>
      <c r="T21" s="19">
        <v>-89.48</v>
      </c>
      <c r="U21" s="19">
        <v>-88.7</v>
      </c>
      <c r="V21" s="50">
        <f>10*LOG(6/((1/10^(T21/10))+(1/10^(T22/10))+(1/10^(T23/10))+(1/10^(U21/10))+(1/10^(U22/10))+(1/10^(U23/10))))</f>
        <v>-89.862633918848346</v>
      </c>
      <c r="W21" s="20">
        <v>-92.96</v>
      </c>
      <c r="X21" s="20">
        <v>-92.78</v>
      </c>
      <c r="Y21" s="50">
        <f>10*LOG(6/((1/10^(W21/10))+(1/10^(W22/10))+(1/10^(W23/10))+(1/10^(X21/10))+(1/10^(X22/10))+(1/10^(X23/10))))</f>
        <v>-93.615753438316204</v>
      </c>
    </row>
    <row r="22" spans="1:25" ht="16">
      <c r="A22" s="46"/>
      <c r="B22" s="48"/>
      <c r="C22" s="11" t="s">
        <v>13</v>
      </c>
      <c r="D22" s="11">
        <v>349500</v>
      </c>
      <c r="E22" s="11" t="s">
        <v>13</v>
      </c>
      <c r="F22" s="11">
        <v>368500</v>
      </c>
      <c r="G22" s="19">
        <v>12.41</v>
      </c>
      <c r="H22" s="19">
        <v>11.74</v>
      </c>
      <c r="I22" s="55"/>
      <c r="J22" s="20">
        <v>17.309999999999999</v>
      </c>
      <c r="K22" s="20">
        <v>17.350000000000001</v>
      </c>
      <c r="L22" s="55"/>
      <c r="N22" s="46"/>
      <c r="O22" s="48"/>
      <c r="P22" s="11" t="s">
        <v>13</v>
      </c>
      <c r="Q22" s="11">
        <v>349500</v>
      </c>
      <c r="R22" s="11" t="s">
        <v>13</v>
      </c>
      <c r="S22" s="11">
        <v>368500</v>
      </c>
      <c r="T22" s="19">
        <v>-90.48</v>
      </c>
      <c r="U22" s="19">
        <v>-89.87</v>
      </c>
      <c r="V22" s="51"/>
      <c r="W22" s="20">
        <v>-94.01</v>
      </c>
      <c r="X22" s="20">
        <v>-93.92</v>
      </c>
      <c r="Y22" s="51"/>
    </row>
    <row r="23" spans="1:25" ht="16">
      <c r="A23" s="46"/>
      <c r="B23" s="49"/>
      <c r="C23" s="11" t="s">
        <v>14</v>
      </c>
      <c r="D23" s="11">
        <v>355000</v>
      </c>
      <c r="E23" s="11" t="s">
        <v>14</v>
      </c>
      <c r="F23" s="11">
        <v>374000</v>
      </c>
      <c r="G23" s="19">
        <v>12.77</v>
      </c>
      <c r="H23" s="19">
        <v>11.99</v>
      </c>
      <c r="I23" s="55"/>
      <c r="J23" s="20">
        <v>17.68</v>
      </c>
      <c r="K23" s="20">
        <v>17.68</v>
      </c>
      <c r="L23" s="55"/>
      <c r="N23" s="46"/>
      <c r="O23" s="49"/>
      <c r="P23" s="11" t="s">
        <v>14</v>
      </c>
      <c r="Q23" s="11">
        <v>355000</v>
      </c>
      <c r="R23" s="11" t="s">
        <v>14</v>
      </c>
      <c r="S23" s="11">
        <v>374000</v>
      </c>
      <c r="T23" s="19">
        <v>-90.51</v>
      </c>
      <c r="U23" s="19">
        <v>-89.88</v>
      </c>
      <c r="V23" s="51"/>
      <c r="W23" s="20">
        <v>-93.93</v>
      </c>
      <c r="X23" s="20">
        <v>-93.92</v>
      </c>
      <c r="Y23" s="51"/>
    </row>
    <row r="24" spans="1:25" ht="15" customHeight="1">
      <c r="A24" s="45" t="s">
        <v>87</v>
      </c>
      <c r="B24" s="47" t="s">
        <v>65</v>
      </c>
      <c r="C24" s="11" t="s">
        <v>12</v>
      </c>
      <c r="D24" s="10">
        <v>166300</v>
      </c>
      <c r="E24" s="11" t="s">
        <v>12</v>
      </c>
      <c r="F24" s="10">
        <v>175300</v>
      </c>
      <c r="G24" s="19">
        <v>8.7799999999999994</v>
      </c>
      <c r="H24" s="19">
        <v>11.29</v>
      </c>
      <c r="I24" s="54">
        <f>10*LOG((10^(G24/10)+10^(G25/10)+10^(G26/10)+10^(H24/10)+10^(H25/10)+10^(H26/10))/6)</f>
        <v>11.579565258578166</v>
      </c>
      <c r="J24" s="20">
        <v>11.6</v>
      </c>
      <c r="K24" s="20">
        <v>12.32</v>
      </c>
      <c r="L24" s="54">
        <f>10*LOG((10^(J24/10)+10^(J25/10)+10^(J26/10)+10^(K24/10)+10^(K25/10)+10^(K26/10))/6)</f>
        <v>13.418744300572872</v>
      </c>
      <c r="N24" s="45" t="s">
        <v>87</v>
      </c>
      <c r="O24" s="47" t="s">
        <v>65</v>
      </c>
      <c r="P24" s="11" t="s">
        <v>12</v>
      </c>
      <c r="Q24" s="10">
        <v>166300</v>
      </c>
      <c r="R24" s="11" t="s">
        <v>12</v>
      </c>
      <c r="S24" s="10">
        <v>175300</v>
      </c>
      <c r="T24" s="19">
        <v>-86.01</v>
      </c>
      <c r="U24" s="19">
        <v>-86.79</v>
      </c>
      <c r="V24" s="50">
        <f>10*LOG(6/((1/10^(T24/10))+(1/10^(T25/10))+(1/10^(T26/10))+(1/10^(U24/10))+(1/10^(U25/10))+(1/10^(U26/10))))</f>
        <v>-86.980369923048727</v>
      </c>
      <c r="W24" s="20">
        <v>-88.79</v>
      </c>
      <c r="X24" s="20">
        <v>-87.75</v>
      </c>
      <c r="Y24" s="50">
        <f>10*LOG(6/((1/10^(W24/10))+(1/10^(W25/10))+(1/10^(W26/10))+(1/10^(X24/10))+(1/10^(X25/10))+(1/10^(X26/10))))</f>
        <v>-89.119724435465798</v>
      </c>
    </row>
    <row r="25" spans="1:25" ht="16">
      <c r="A25" s="46"/>
      <c r="B25" s="48"/>
      <c r="C25" s="10" t="s">
        <v>13</v>
      </c>
      <c r="D25" s="10">
        <v>167300</v>
      </c>
      <c r="E25" s="10" t="s">
        <v>13</v>
      </c>
      <c r="F25" s="10">
        <v>176300</v>
      </c>
      <c r="G25" s="19">
        <v>11.01</v>
      </c>
      <c r="H25" s="19">
        <v>12.88</v>
      </c>
      <c r="I25" s="55"/>
      <c r="J25" s="20">
        <v>13.94</v>
      </c>
      <c r="K25" s="20">
        <v>13.9</v>
      </c>
      <c r="L25" s="55"/>
      <c r="N25" s="46"/>
      <c r="O25" s="48"/>
      <c r="P25" s="10" t="s">
        <v>13</v>
      </c>
      <c r="Q25" s="10">
        <v>167300</v>
      </c>
      <c r="R25" s="10" t="s">
        <v>13</v>
      </c>
      <c r="S25" s="10">
        <v>176300</v>
      </c>
      <c r="T25" s="19">
        <v>-86.86</v>
      </c>
      <c r="U25" s="19">
        <v>-87.6</v>
      </c>
      <c r="V25" s="51"/>
      <c r="W25" s="20">
        <v>-89.87</v>
      </c>
      <c r="X25" s="20">
        <v>-89.18</v>
      </c>
      <c r="Y25" s="51"/>
    </row>
    <row r="26" spans="1:25" ht="16">
      <c r="A26" s="46"/>
      <c r="B26" s="49"/>
      <c r="C26" s="10" t="s">
        <v>14</v>
      </c>
      <c r="D26" s="10">
        <v>168300</v>
      </c>
      <c r="E26" s="10" t="s">
        <v>14</v>
      </c>
      <c r="F26" s="10">
        <v>177300</v>
      </c>
      <c r="G26" s="19">
        <v>11.11</v>
      </c>
      <c r="H26" s="19">
        <v>13.09</v>
      </c>
      <c r="I26" s="55"/>
      <c r="J26" s="20">
        <v>14.03</v>
      </c>
      <c r="K26" s="20">
        <v>14.1</v>
      </c>
      <c r="L26" s="55"/>
      <c r="N26" s="46"/>
      <c r="O26" s="49"/>
      <c r="P26" s="10" t="s">
        <v>14</v>
      </c>
      <c r="Q26" s="10">
        <v>168300</v>
      </c>
      <c r="R26" s="10" t="s">
        <v>14</v>
      </c>
      <c r="S26" s="10">
        <v>177300</v>
      </c>
      <c r="T26" s="19">
        <v>-86.82</v>
      </c>
      <c r="U26" s="19">
        <v>-87.6</v>
      </c>
      <c r="V26" s="51"/>
      <c r="W26" s="20">
        <v>-89.71</v>
      </c>
      <c r="X26" s="20">
        <v>-89.1</v>
      </c>
      <c r="Y26" s="51"/>
    </row>
    <row r="27" spans="1:25" ht="15" customHeight="1">
      <c r="A27" s="45" t="s">
        <v>88</v>
      </c>
      <c r="B27" s="47" t="s">
        <v>65</v>
      </c>
      <c r="C27" s="11" t="s">
        <v>12</v>
      </c>
      <c r="D27" s="11">
        <v>501500</v>
      </c>
      <c r="E27" s="11" t="s">
        <v>12</v>
      </c>
      <c r="F27" s="11">
        <v>525500</v>
      </c>
      <c r="G27" s="19">
        <v>15.21</v>
      </c>
      <c r="H27" s="19">
        <v>16.46</v>
      </c>
      <c r="I27" s="54">
        <f>10*LOG((10^(G27/10)+10^(G28/10)+10^(G29/10)+10^(H27/10)+10^(H28/10)+10^(H29/10))/6)</f>
        <v>15.832693620570108</v>
      </c>
      <c r="J27" s="20">
        <v>17.45</v>
      </c>
      <c r="K27" s="20">
        <v>18.73</v>
      </c>
      <c r="L27" s="54">
        <f>10*LOG((10^(J27/10)+10^(J28/10)+10^(J29/10)+10^(K27/10)+10^(K28/10)+10^(K29/10))/6)</f>
        <v>18.023878299745746</v>
      </c>
      <c r="N27" s="45" t="s">
        <v>88</v>
      </c>
      <c r="O27" s="47" t="s">
        <v>65</v>
      </c>
      <c r="P27" s="11" t="s">
        <v>12</v>
      </c>
      <c r="Q27" s="11">
        <v>501500</v>
      </c>
      <c r="R27" s="11" t="s">
        <v>12</v>
      </c>
      <c r="S27" s="11">
        <v>525500</v>
      </c>
      <c r="T27" s="19">
        <v>-92.64</v>
      </c>
      <c r="U27" s="19">
        <v>-92.39</v>
      </c>
      <c r="V27" s="50">
        <f>10*LOG(6/((1/10^(T27/10))+(1/10^(T28/10))+(1/10^(T29/10))+(1/10^(U27/10))+(1/10^(U28/10))+(1/10^(U29/10))))</f>
        <v>-91.957895769043688</v>
      </c>
      <c r="W27" s="20">
        <v>-95.04</v>
      </c>
      <c r="X27" s="20">
        <v>-95.31</v>
      </c>
      <c r="Y27" s="50">
        <f>10*LOG(6/((1/10^(W27/10))+(1/10^(W28/10))+(1/10^(W29/10))+(1/10^(X27/10))+(1/10^(X28/10))+(1/10^(X29/10))))</f>
        <v>-94.650668220847209</v>
      </c>
    </row>
    <row r="28" spans="1:25" ht="16">
      <c r="A28" s="46"/>
      <c r="B28" s="48"/>
      <c r="C28" s="10" t="s">
        <v>13</v>
      </c>
      <c r="D28" s="10">
        <v>507000</v>
      </c>
      <c r="E28" s="10" t="s">
        <v>13</v>
      </c>
      <c r="F28" s="10">
        <v>531000</v>
      </c>
      <c r="G28" s="19">
        <v>15.27</v>
      </c>
      <c r="H28" s="19">
        <v>16.36</v>
      </c>
      <c r="I28" s="55"/>
      <c r="J28" s="20">
        <v>17.45</v>
      </c>
      <c r="K28" s="20">
        <v>18.59</v>
      </c>
      <c r="L28" s="55"/>
      <c r="N28" s="46"/>
      <c r="O28" s="48"/>
      <c r="P28" s="10" t="s">
        <v>13</v>
      </c>
      <c r="Q28" s="10">
        <v>507000</v>
      </c>
      <c r="R28" s="10" t="s">
        <v>13</v>
      </c>
      <c r="S28" s="10">
        <v>531000</v>
      </c>
      <c r="T28" s="19">
        <v>-92.44</v>
      </c>
      <c r="U28" s="19">
        <v>-92.07</v>
      </c>
      <c r="V28" s="51"/>
      <c r="W28" s="20">
        <v>-94.81</v>
      </c>
      <c r="X28" s="20">
        <v>-95.02</v>
      </c>
      <c r="Y28" s="51"/>
    </row>
    <row r="29" spans="1:25" ht="16">
      <c r="A29" s="46"/>
      <c r="B29" s="49"/>
      <c r="C29" s="10" t="s">
        <v>14</v>
      </c>
      <c r="D29" s="10">
        <v>512500</v>
      </c>
      <c r="E29" s="10" t="s">
        <v>14</v>
      </c>
      <c r="F29" s="10">
        <v>536500</v>
      </c>
      <c r="G29" s="19">
        <v>15.35</v>
      </c>
      <c r="H29" s="19">
        <v>16.149999999999999</v>
      </c>
      <c r="I29" s="55"/>
      <c r="J29" s="20">
        <v>17.350000000000001</v>
      </c>
      <c r="K29" s="20">
        <v>18.34</v>
      </c>
      <c r="L29" s="55"/>
      <c r="N29" s="46"/>
      <c r="O29" s="49"/>
      <c r="P29" s="10" t="s">
        <v>14</v>
      </c>
      <c r="Q29" s="10">
        <v>512500</v>
      </c>
      <c r="R29" s="10" t="s">
        <v>14</v>
      </c>
      <c r="S29" s="10">
        <v>536500</v>
      </c>
      <c r="T29" s="19">
        <v>-91.21</v>
      </c>
      <c r="U29" s="19">
        <v>-90.65</v>
      </c>
      <c r="V29" s="51"/>
      <c r="W29" s="20">
        <v>-93.69</v>
      </c>
      <c r="X29" s="20">
        <v>-93.76</v>
      </c>
      <c r="Y29" s="51"/>
    </row>
    <row r="30" spans="1:25" ht="15" customHeight="1">
      <c r="A30" s="46" t="s">
        <v>89</v>
      </c>
      <c r="B30" s="47" t="s">
        <v>65</v>
      </c>
      <c r="C30" s="11" t="s">
        <v>12</v>
      </c>
      <c r="D30" s="10">
        <v>177500</v>
      </c>
      <c r="E30" s="11" t="s">
        <v>12</v>
      </c>
      <c r="F30" s="10">
        <v>186500</v>
      </c>
      <c r="G30" s="19">
        <v>11.35</v>
      </c>
      <c r="H30" s="19">
        <v>13.41</v>
      </c>
      <c r="I30" s="54">
        <f>10*LOG((10^(G30/10)+10^(G31/10)+10^(G32/10)+10^(H30/10)+10^(H31/10)+10^(H32/10))/6)</f>
        <v>12.171433838342814</v>
      </c>
      <c r="J30" s="20">
        <v>14.38</v>
      </c>
      <c r="K30" s="20">
        <v>14.87</v>
      </c>
      <c r="L30" s="54">
        <f>10*LOG((10^(J30/10)+10^(J31/10)+10^(J32/10)+10^(K30/10)+10^(K31/10)+10^(K32/10))/6)</f>
        <v>14.325159852052327</v>
      </c>
      <c r="N30" s="46" t="s">
        <v>89</v>
      </c>
      <c r="O30" s="47" t="s">
        <v>65</v>
      </c>
      <c r="P30" s="11" t="s">
        <v>12</v>
      </c>
      <c r="Q30" s="10">
        <v>177500</v>
      </c>
      <c r="R30" s="11" t="s">
        <v>12</v>
      </c>
      <c r="S30" s="10">
        <v>186500</v>
      </c>
      <c r="T30" s="19">
        <v>-87.54</v>
      </c>
      <c r="U30" s="19">
        <v>-88.03</v>
      </c>
      <c r="V30" s="50">
        <f>10*LOG(6/((1/10^(T30/10))+(1/10^(T31/10))+(1/10^(T32/10))+(1/10^(U30/10))+(1/10^(U31/10))+(1/10^(U32/10))))</f>
        <v>-88.045467492347953</v>
      </c>
      <c r="W30" s="20">
        <v>-90.48</v>
      </c>
      <c r="X30" s="20">
        <v>-89.45</v>
      </c>
      <c r="Y30" s="50">
        <f>10*LOG(6/((1/10^(W30/10))+(1/10^(W31/10))+(1/10^(W32/10))+(1/10^(X30/10))+(1/10^(X31/10))+(1/10^(X32/10))))</f>
        <v>-90.255961541513045</v>
      </c>
    </row>
    <row r="31" spans="1:25" ht="16">
      <c r="A31" s="46"/>
      <c r="B31" s="48"/>
      <c r="C31" s="10" t="s">
        <v>13</v>
      </c>
      <c r="D31" s="10">
        <v>179500</v>
      </c>
      <c r="E31" s="10" t="s">
        <v>13</v>
      </c>
      <c r="F31" s="10">
        <v>188500</v>
      </c>
      <c r="G31" s="19">
        <v>11.38</v>
      </c>
      <c r="H31" s="19">
        <v>13.48</v>
      </c>
      <c r="I31" s="55"/>
      <c r="J31" s="20">
        <v>14.44</v>
      </c>
      <c r="K31" s="20">
        <v>14.98</v>
      </c>
      <c r="L31" s="55"/>
      <c r="N31" s="46"/>
      <c r="O31" s="48"/>
      <c r="P31" s="10" t="s">
        <v>13</v>
      </c>
      <c r="Q31" s="10">
        <v>179500</v>
      </c>
      <c r="R31" s="10" t="s">
        <v>13</v>
      </c>
      <c r="S31" s="10">
        <v>188500</v>
      </c>
      <c r="T31" s="19">
        <v>-87.61</v>
      </c>
      <c r="U31" s="19">
        <v>-88.25</v>
      </c>
      <c r="V31" s="51"/>
      <c r="W31" s="20">
        <v>-90.63</v>
      </c>
      <c r="X31" s="20">
        <v>-89.73</v>
      </c>
      <c r="Y31" s="51"/>
    </row>
    <row r="32" spans="1:25" ht="17" thickBot="1">
      <c r="A32" s="52"/>
      <c r="B32" s="53"/>
      <c r="C32" s="21" t="s">
        <v>14</v>
      </c>
      <c r="D32" s="21">
        <v>181500</v>
      </c>
      <c r="E32" s="21" t="s">
        <v>14</v>
      </c>
      <c r="F32" s="21">
        <v>190500</v>
      </c>
      <c r="G32" s="23">
        <v>10.47</v>
      </c>
      <c r="H32" s="23">
        <v>12.09</v>
      </c>
      <c r="I32" s="56"/>
      <c r="J32" s="36">
        <v>13.76</v>
      </c>
      <c r="K32" s="36">
        <v>13.28</v>
      </c>
      <c r="L32" s="56"/>
      <c r="M32" s="24"/>
      <c r="N32" s="52"/>
      <c r="O32" s="53"/>
      <c r="P32" s="21" t="s">
        <v>14</v>
      </c>
      <c r="Q32" s="21">
        <v>181500</v>
      </c>
      <c r="R32" s="21" t="s">
        <v>14</v>
      </c>
      <c r="S32" s="21">
        <v>190500</v>
      </c>
      <c r="T32" s="23">
        <v>-88.29</v>
      </c>
      <c r="U32" s="23">
        <v>-88.47</v>
      </c>
      <c r="V32" s="57"/>
      <c r="W32" s="36">
        <v>-91</v>
      </c>
      <c r="X32" s="36">
        <v>-90.05</v>
      </c>
      <c r="Y32" s="57"/>
    </row>
    <row r="34" spans="1:25" ht="16" thickBot="1"/>
    <row r="35" spans="1:25" ht="16.25" customHeight="1" thickBot="1">
      <c r="A35" s="72" t="s">
        <v>68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4"/>
    </row>
    <row r="36" spans="1:25" ht="24.75" customHeight="1">
      <c r="A36" s="59" t="s">
        <v>11</v>
      </c>
      <c r="B36" s="61" t="s">
        <v>20</v>
      </c>
      <c r="C36" s="63" t="s">
        <v>51</v>
      </c>
      <c r="D36" s="64"/>
      <c r="E36" s="67" t="s">
        <v>52</v>
      </c>
      <c r="F36" s="67"/>
      <c r="G36" s="69" t="s">
        <v>57</v>
      </c>
      <c r="H36" s="69"/>
      <c r="I36" s="67" t="s">
        <v>59</v>
      </c>
      <c r="J36" s="69" t="s">
        <v>58</v>
      </c>
      <c r="K36" s="69"/>
      <c r="L36" s="67" t="s">
        <v>60</v>
      </c>
      <c r="M36" s="22"/>
      <c r="N36" s="59" t="s">
        <v>11</v>
      </c>
      <c r="O36" s="61" t="s">
        <v>20</v>
      </c>
      <c r="P36" s="63" t="s">
        <v>51</v>
      </c>
      <c r="Q36" s="64"/>
      <c r="R36" s="67" t="s">
        <v>52</v>
      </c>
      <c r="S36" s="67"/>
      <c r="T36" s="69" t="s">
        <v>62</v>
      </c>
      <c r="U36" s="69"/>
      <c r="V36" s="70" t="s">
        <v>63</v>
      </c>
      <c r="W36" s="69" t="s">
        <v>61</v>
      </c>
      <c r="X36" s="69"/>
      <c r="Y36" s="70" t="s">
        <v>64</v>
      </c>
    </row>
    <row r="37" spans="1:25" ht="16" thickBot="1">
      <c r="A37" s="60"/>
      <c r="B37" s="62"/>
      <c r="C37" s="65"/>
      <c r="D37" s="66"/>
      <c r="E37" s="68"/>
      <c r="F37" s="68"/>
      <c r="G37" s="18" t="s">
        <v>53</v>
      </c>
      <c r="H37" s="18" t="s">
        <v>54</v>
      </c>
      <c r="I37" s="68"/>
      <c r="J37" s="18" t="s">
        <v>55</v>
      </c>
      <c r="K37" s="18" t="s">
        <v>56</v>
      </c>
      <c r="L37" s="68"/>
      <c r="N37" s="60"/>
      <c r="O37" s="62"/>
      <c r="P37" s="65"/>
      <c r="Q37" s="66"/>
      <c r="R37" s="68"/>
      <c r="S37" s="68"/>
      <c r="T37" s="18" t="s">
        <v>53</v>
      </c>
      <c r="U37" s="18" t="s">
        <v>54</v>
      </c>
      <c r="V37" s="71"/>
      <c r="W37" s="18" t="s">
        <v>55</v>
      </c>
      <c r="X37" s="18" t="s">
        <v>56</v>
      </c>
      <c r="Y37" s="71"/>
    </row>
    <row r="38" spans="1:25" ht="15" customHeight="1">
      <c r="A38" s="45" t="s">
        <v>86</v>
      </c>
      <c r="B38" s="58" t="s">
        <v>65</v>
      </c>
      <c r="C38" s="11" t="s">
        <v>12</v>
      </c>
      <c r="D38" s="11">
        <v>344000</v>
      </c>
      <c r="E38" s="11" t="s">
        <v>12</v>
      </c>
      <c r="F38" s="11">
        <v>363000</v>
      </c>
      <c r="G38" s="19">
        <v>12.36</v>
      </c>
      <c r="H38" s="19">
        <v>10.17</v>
      </c>
      <c r="I38" s="81">
        <f>10*LOG((10^(G38/10)+10^(G39/10)+10^(G40/10)+10^(H38/10)+10^(H39/10)+10^(H40/10))/6)</f>
        <v>12.539693906715732</v>
      </c>
      <c r="J38" s="20">
        <v>15.86</v>
      </c>
      <c r="K38" s="20">
        <v>15.84</v>
      </c>
      <c r="L38" s="81">
        <f>10*LOG((10^(J38/10)+10^(J39/10)+10^(J40/10)+10^(K38/10)+10^(K39/10)+10^(K40/10))/6)</f>
        <v>17.051395881522062</v>
      </c>
      <c r="N38" s="45" t="s">
        <v>86</v>
      </c>
      <c r="O38" s="58" t="s">
        <v>65</v>
      </c>
      <c r="P38" s="11" t="s">
        <v>12</v>
      </c>
      <c r="Q38" s="11">
        <v>344000</v>
      </c>
      <c r="R38" s="11" t="s">
        <v>12</v>
      </c>
      <c r="S38" s="11">
        <v>363000</v>
      </c>
      <c r="T38" s="19">
        <v>-87.03</v>
      </c>
      <c r="U38" s="19">
        <v>-85.5</v>
      </c>
      <c r="V38" s="50">
        <f>10*LOG(6/((1/10^(T38/10))+(1/10^(T39/10))+(1/10^(T40/10))+(1/10^(U38/10))+(1/10^(U39/10))+(1/10^(U40/10))))</f>
        <v>-86.342261143260913</v>
      </c>
      <c r="W38" s="20">
        <v>-90.81</v>
      </c>
      <c r="X38" s="20">
        <v>-90.64</v>
      </c>
      <c r="Y38" s="50">
        <f>10*LOG(6/((1/10^(W38/10))+(1/10^(W39/10))+(1/10^(W40/10))+(1/10^(X38/10))+(1/10^(X39/10))+(1/10^(X40/10))))</f>
        <v>-91.014253557717169</v>
      </c>
    </row>
    <row r="39" spans="1:25" ht="16">
      <c r="A39" s="46"/>
      <c r="B39" s="48"/>
      <c r="C39" s="11" t="s">
        <v>13</v>
      </c>
      <c r="D39" s="11">
        <v>349500</v>
      </c>
      <c r="E39" s="11" t="s">
        <v>13</v>
      </c>
      <c r="F39" s="11">
        <v>368500</v>
      </c>
      <c r="G39" s="19">
        <v>12.92</v>
      </c>
      <c r="H39" s="19">
        <v>11.28</v>
      </c>
      <c r="I39" s="76"/>
      <c r="J39" s="20">
        <v>16.62</v>
      </c>
      <c r="K39" s="20">
        <v>16.62</v>
      </c>
      <c r="L39" s="76"/>
      <c r="N39" s="46"/>
      <c r="O39" s="48"/>
      <c r="P39" s="11" t="s">
        <v>13</v>
      </c>
      <c r="Q39" s="11">
        <v>349500</v>
      </c>
      <c r="R39" s="11" t="s">
        <v>13</v>
      </c>
      <c r="S39" s="11">
        <v>368500</v>
      </c>
      <c r="T39" s="19">
        <v>-87.65</v>
      </c>
      <c r="U39" s="19">
        <v>-85.54</v>
      </c>
      <c r="V39" s="51"/>
      <c r="W39" s="20">
        <v>-91.41</v>
      </c>
      <c r="X39" s="20">
        <v>-91.26</v>
      </c>
      <c r="Y39" s="51"/>
    </row>
    <row r="40" spans="1:25" ht="16">
      <c r="A40" s="46"/>
      <c r="B40" s="49"/>
      <c r="C40" s="11" t="s">
        <v>14</v>
      </c>
      <c r="D40" s="11">
        <v>355000</v>
      </c>
      <c r="E40" s="11" t="s">
        <v>14</v>
      </c>
      <c r="F40" s="11">
        <v>374000</v>
      </c>
      <c r="G40" s="19">
        <v>14.49</v>
      </c>
      <c r="H40" s="19">
        <v>12.77</v>
      </c>
      <c r="I40" s="54"/>
      <c r="J40" s="20">
        <v>18.350000000000001</v>
      </c>
      <c r="K40" s="20">
        <v>18.27</v>
      </c>
      <c r="L40" s="54"/>
      <c r="N40" s="46"/>
      <c r="O40" s="49"/>
      <c r="P40" s="11" t="s">
        <v>14</v>
      </c>
      <c r="Q40" s="11">
        <v>355000</v>
      </c>
      <c r="R40" s="11" t="s">
        <v>14</v>
      </c>
      <c r="S40" s="11">
        <v>374000</v>
      </c>
      <c r="T40" s="19">
        <v>-87.01</v>
      </c>
      <c r="U40" s="19">
        <v>-84.51</v>
      </c>
      <c r="V40" s="51"/>
      <c r="W40" s="20">
        <v>-90.76</v>
      </c>
      <c r="X40" s="20">
        <v>-91.15</v>
      </c>
      <c r="Y40" s="51"/>
    </row>
    <row r="41" spans="1:25" ht="15" customHeight="1">
      <c r="A41" s="45" t="s">
        <v>87</v>
      </c>
      <c r="B41" s="47" t="s">
        <v>65</v>
      </c>
      <c r="C41" s="11" t="s">
        <v>12</v>
      </c>
      <c r="D41" s="10">
        <v>166300</v>
      </c>
      <c r="E41" s="11" t="s">
        <v>12</v>
      </c>
      <c r="F41" s="10">
        <v>175300</v>
      </c>
      <c r="G41" s="19">
        <v>12</v>
      </c>
      <c r="H41" s="19">
        <v>13.66</v>
      </c>
      <c r="I41" s="75">
        <f>10*LOG((10^(G41/10)+10^(G42/10)+10^(G43/10)+10^(H41/10)+10^(H42/10)+10^(H43/10))/6)</f>
        <v>13.007729472141092</v>
      </c>
      <c r="J41" s="20">
        <v>14.83</v>
      </c>
      <c r="K41" s="20">
        <v>14.9</v>
      </c>
      <c r="L41" s="75">
        <f>10*LOG((10^(J41/10)+10^(J42/10)+10^(J43/10)+10^(K41/10)+10^(K42/10)+10^(K43/10))/6)</f>
        <v>14.980913845173824</v>
      </c>
      <c r="N41" s="45" t="s">
        <v>87</v>
      </c>
      <c r="O41" s="47" t="s">
        <v>65</v>
      </c>
      <c r="P41" s="11" t="s">
        <v>12</v>
      </c>
      <c r="Q41" s="10">
        <v>166300</v>
      </c>
      <c r="R41" s="11" t="s">
        <v>12</v>
      </c>
      <c r="S41" s="10">
        <v>175300</v>
      </c>
      <c r="T41" s="19">
        <v>-84.67</v>
      </c>
      <c r="U41" s="19">
        <v>-86.65</v>
      </c>
      <c r="V41" s="50">
        <f>10*LOG(6/((1/10^(T41/10))+(1/10^(T42/10))+(1/10^(T43/10))+(1/10^(U41/10))+(1/10^(U42/10))+(1/10^(U43/10))))</f>
        <v>-85.336864272408462</v>
      </c>
      <c r="W41" s="20">
        <v>-87.12</v>
      </c>
      <c r="X41" s="20">
        <v>-87.86</v>
      </c>
      <c r="Y41" s="50">
        <f>10*LOG(6/((1/10^(W41/10))+(1/10^(W42/10))+(1/10^(W43/10))+(1/10^(X41/10))+(1/10^(X42/10))+(1/10^(X43/10))))</f>
        <v>-86.860996728082398</v>
      </c>
    </row>
    <row r="42" spans="1:25" ht="16">
      <c r="A42" s="46"/>
      <c r="B42" s="48"/>
      <c r="C42" s="10" t="s">
        <v>13</v>
      </c>
      <c r="D42" s="10">
        <v>167300</v>
      </c>
      <c r="E42" s="10" t="s">
        <v>13</v>
      </c>
      <c r="F42" s="10">
        <v>176300</v>
      </c>
      <c r="G42" s="19">
        <v>12.13</v>
      </c>
      <c r="H42" s="19">
        <v>13.79</v>
      </c>
      <c r="I42" s="76"/>
      <c r="J42" s="20">
        <v>14.98</v>
      </c>
      <c r="K42" s="20">
        <v>15.06</v>
      </c>
      <c r="L42" s="76"/>
      <c r="N42" s="46"/>
      <c r="O42" s="48"/>
      <c r="P42" s="10" t="s">
        <v>13</v>
      </c>
      <c r="Q42" s="10">
        <v>167300</v>
      </c>
      <c r="R42" s="10" t="s">
        <v>13</v>
      </c>
      <c r="S42" s="10">
        <v>176300</v>
      </c>
      <c r="T42" s="19">
        <v>-84.25</v>
      </c>
      <c r="U42" s="19">
        <v>-86.38</v>
      </c>
      <c r="V42" s="51"/>
      <c r="W42" s="20">
        <v>-86.49</v>
      </c>
      <c r="X42" s="20">
        <v>-87.57</v>
      </c>
      <c r="Y42" s="51"/>
    </row>
    <row r="43" spans="1:25" ht="16">
      <c r="A43" s="46"/>
      <c r="B43" s="49"/>
      <c r="C43" s="10" t="s">
        <v>14</v>
      </c>
      <c r="D43" s="10">
        <v>168300</v>
      </c>
      <c r="E43" s="10" t="s">
        <v>14</v>
      </c>
      <c r="F43" s="10">
        <v>177300</v>
      </c>
      <c r="G43" s="19">
        <v>12.23</v>
      </c>
      <c r="H43" s="19">
        <v>13.78</v>
      </c>
      <c r="I43" s="54"/>
      <c r="J43" s="20">
        <v>15.03</v>
      </c>
      <c r="K43" s="20">
        <v>15.08</v>
      </c>
      <c r="L43" s="54"/>
      <c r="N43" s="46"/>
      <c r="O43" s="49"/>
      <c r="P43" s="10" t="s">
        <v>14</v>
      </c>
      <c r="Q43" s="10">
        <v>168300</v>
      </c>
      <c r="R43" s="10" t="s">
        <v>14</v>
      </c>
      <c r="S43" s="10">
        <v>177300</v>
      </c>
      <c r="T43" s="19">
        <v>-83.36</v>
      </c>
      <c r="U43" s="19">
        <v>-85.77</v>
      </c>
      <c r="V43" s="51"/>
      <c r="W43" s="20">
        <v>-85.48</v>
      </c>
      <c r="X43" s="20">
        <v>-86.19</v>
      </c>
      <c r="Y43" s="51"/>
    </row>
    <row r="44" spans="1:25" ht="15" customHeight="1">
      <c r="A44" s="45" t="s">
        <v>88</v>
      </c>
      <c r="B44" s="47" t="s">
        <v>65</v>
      </c>
      <c r="C44" s="11" t="s">
        <v>12</v>
      </c>
      <c r="D44" s="11">
        <v>501500</v>
      </c>
      <c r="E44" s="11" t="s">
        <v>12</v>
      </c>
      <c r="F44" s="11">
        <v>525500</v>
      </c>
      <c r="G44" s="19">
        <v>13.8</v>
      </c>
      <c r="H44" s="19">
        <v>12.3</v>
      </c>
      <c r="I44" s="75">
        <f>10*LOG((10^(G44/10)+10^(G45/10)+10^(G46/10)+10^(H44/10)+10^(H45/10)+10^(H46/10))/6)</f>
        <v>13.363084030337715</v>
      </c>
      <c r="J44" s="20">
        <v>16.52</v>
      </c>
      <c r="K44" s="20">
        <v>16.53</v>
      </c>
      <c r="L44" s="75">
        <f>10*LOG((10^(J44/10)+10^(J45/10)+10^(J46/10)+10^(K44/10)+10^(K45/10)+10^(K46/10))/6)</f>
        <v>16.553420334749575</v>
      </c>
      <c r="N44" s="45" t="s">
        <v>88</v>
      </c>
      <c r="O44" s="47" t="s">
        <v>65</v>
      </c>
      <c r="P44" s="11" t="s">
        <v>12</v>
      </c>
      <c r="Q44" s="11">
        <v>501500</v>
      </c>
      <c r="R44" s="11" t="s">
        <v>12</v>
      </c>
      <c r="S44" s="11">
        <v>525500</v>
      </c>
      <c r="T44" s="19">
        <v>-91.36</v>
      </c>
      <c r="U44" s="19">
        <v>-91.09</v>
      </c>
      <c r="V44" s="50">
        <f>10*LOG(6/((1/10^(T44/10))+(1/10^(T45/10))+(1/10^(T46/10))+(1/10^(U44/10))+(1/10^(U45/10))+(1/10^(U46/10))))</f>
        <v>-90.624174305441983</v>
      </c>
      <c r="W44" s="20">
        <v>-93.39</v>
      </c>
      <c r="X44" s="20">
        <v>-93.61</v>
      </c>
      <c r="Y44" s="50">
        <f>10*LOG(6/((1/10^(W44/10))+(1/10^(W45/10))+(1/10^(W46/10))+(1/10^(X44/10))+(1/10^(X45/10))+(1/10^(X46/10))))</f>
        <v>-92.919259516798803</v>
      </c>
    </row>
    <row r="45" spans="1:25" ht="16">
      <c r="A45" s="46"/>
      <c r="B45" s="48"/>
      <c r="C45" s="10" t="s">
        <v>13</v>
      </c>
      <c r="D45" s="10">
        <v>507000</v>
      </c>
      <c r="E45" s="10" t="s">
        <v>13</v>
      </c>
      <c r="F45" s="10">
        <v>531000</v>
      </c>
      <c r="G45" s="19">
        <v>14</v>
      </c>
      <c r="H45" s="19">
        <v>12.71</v>
      </c>
      <c r="I45" s="76"/>
      <c r="J45" s="20">
        <v>16.59</v>
      </c>
      <c r="K45" s="20">
        <v>16.579999999999998</v>
      </c>
      <c r="L45" s="76"/>
      <c r="N45" s="46"/>
      <c r="O45" s="48"/>
      <c r="P45" s="10" t="s">
        <v>13</v>
      </c>
      <c r="Q45" s="10">
        <v>507000</v>
      </c>
      <c r="R45" s="10" t="s">
        <v>13</v>
      </c>
      <c r="S45" s="10">
        <v>531000</v>
      </c>
      <c r="T45" s="19">
        <v>-90.74</v>
      </c>
      <c r="U45" s="19">
        <v>-90.5</v>
      </c>
      <c r="V45" s="51"/>
      <c r="W45" s="20">
        <v>-92.77</v>
      </c>
      <c r="X45" s="20">
        <v>-93.07</v>
      </c>
      <c r="Y45" s="51"/>
    </row>
    <row r="46" spans="1:25" ht="16">
      <c r="A46" s="46"/>
      <c r="B46" s="49"/>
      <c r="C46" s="10" t="s">
        <v>14</v>
      </c>
      <c r="D46" s="10">
        <v>512500</v>
      </c>
      <c r="E46" s="10" t="s">
        <v>14</v>
      </c>
      <c r="F46" s="10">
        <v>536500</v>
      </c>
      <c r="G46" s="19">
        <v>14.2</v>
      </c>
      <c r="H46" s="19">
        <v>12.81</v>
      </c>
      <c r="I46" s="54"/>
      <c r="J46" s="20">
        <v>16.57</v>
      </c>
      <c r="K46" s="20">
        <v>16.53</v>
      </c>
      <c r="L46" s="54"/>
      <c r="N46" s="46"/>
      <c r="O46" s="49"/>
      <c r="P46" s="10" t="s">
        <v>14</v>
      </c>
      <c r="Q46" s="10">
        <v>512500</v>
      </c>
      <c r="R46" s="10" t="s">
        <v>14</v>
      </c>
      <c r="S46" s="10">
        <v>536500</v>
      </c>
      <c r="T46" s="19">
        <v>-90.05</v>
      </c>
      <c r="U46" s="19">
        <v>-89.8</v>
      </c>
      <c r="V46" s="51"/>
      <c r="W46" s="20">
        <v>-92.08</v>
      </c>
      <c r="X46" s="20">
        <v>-92.4</v>
      </c>
      <c r="Y46" s="51"/>
    </row>
    <row r="47" spans="1:25" ht="15" customHeight="1">
      <c r="A47" s="46" t="s">
        <v>89</v>
      </c>
      <c r="B47" s="47" t="s">
        <v>65</v>
      </c>
      <c r="C47" s="11" t="s">
        <v>12</v>
      </c>
      <c r="D47" s="10">
        <v>177500</v>
      </c>
      <c r="E47" s="11" t="s">
        <v>12</v>
      </c>
      <c r="F47" s="10">
        <v>186500</v>
      </c>
      <c r="G47" s="19">
        <v>12.25</v>
      </c>
      <c r="H47" s="19">
        <v>13.37</v>
      </c>
      <c r="I47" s="75">
        <f>10*LOG((10^(G47/10)+10^(G48/10)+10^(G49/10)+10^(H47/10)+10^(H48/10)+10^(H49/10))/6)</f>
        <v>13.134367230089612</v>
      </c>
      <c r="J47" s="20">
        <v>15.34</v>
      </c>
      <c r="K47" s="20">
        <v>14.69</v>
      </c>
      <c r="L47" s="75">
        <f>10*LOG((10^(J47/10)+10^(J48/10)+10^(J49/10)+10^(K47/10)+10^(K48/10)+10^(K49/10))/6)</f>
        <v>15.300349992775166</v>
      </c>
      <c r="N47" s="46" t="s">
        <v>89</v>
      </c>
      <c r="O47" s="47" t="s">
        <v>65</v>
      </c>
      <c r="P47" s="11" t="s">
        <v>12</v>
      </c>
      <c r="Q47" s="10">
        <v>177500</v>
      </c>
      <c r="R47" s="11" t="s">
        <v>12</v>
      </c>
      <c r="S47" s="10">
        <v>186500</v>
      </c>
      <c r="T47" s="19">
        <v>-83.8</v>
      </c>
      <c r="U47" s="19">
        <v>-84.5</v>
      </c>
      <c r="V47" s="50">
        <f>10*LOG(6/((1/10^(T47/10))+(1/10^(T48/10))+(1/10^(T49/10))+(1/10^(U47/10))+(1/10^(U48/10))+(1/10^(U49/10))))</f>
        <v>-84.128624376958996</v>
      </c>
      <c r="W47" s="20">
        <v>-86.5</v>
      </c>
      <c r="X47" s="20">
        <v>-85.9</v>
      </c>
      <c r="Y47" s="50">
        <f>10*LOG(6/((1/10^(W47/10))+(1/10^(W48/10))+(1/10^(W49/10))+(1/10^(X47/10))+(1/10^(X48/10))+(1/10^(X49/10))))</f>
        <v>-85.953819035357952</v>
      </c>
    </row>
    <row r="48" spans="1:25" ht="16">
      <c r="A48" s="46"/>
      <c r="B48" s="48"/>
      <c r="C48" s="10" t="s">
        <v>13</v>
      </c>
      <c r="D48" s="10">
        <v>179500</v>
      </c>
      <c r="E48" s="10" t="s">
        <v>13</v>
      </c>
      <c r="F48" s="10">
        <v>188500</v>
      </c>
      <c r="G48" s="19">
        <v>12.64</v>
      </c>
      <c r="H48" s="19">
        <v>13.95</v>
      </c>
      <c r="I48" s="76"/>
      <c r="J48" s="20">
        <v>15.77</v>
      </c>
      <c r="K48" s="20">
        <v>15.29</v>
      </c>
      <c r="L48" s="76"/>
      <c r="N48" s="46"/>
      <c r="O48" s="48"/>
      <c r="P48" s="10" t="s">
        <v>13</v>
      </c>
      <c r="Q48" s="10">
        <v>179500</v>
      </c>
      <c r="R48" s="10" t="s">
        <v>13</v>
      </c>
      <c r="S48" s="10">
        <v>188500</v>
      </c>
      <c r="T48" s="19">
        <v>-82.55</v>
      </c>
      <c r="U48" s="19">
        <v>-84.37</v>
      </c>
      <c r="V48" s="51"/>
      <c r="W48" s="20">
        <v>-85.38</v>
      </c>
      <c r="X48" s="20">
        <v>-85.09</v>
      </c>
      <c r="Y48" s="51"/>
    </row>
    <row r="49" spans="1:25" ht="17" thickBot="1">
      <c r="A49" s="52"/>
      <c r="B49" s="53"/>
      <c r="C49" s="21" t="s">
        <v>14</v>
      </c>
      <c r="D49" s="21">
        <v>181500</v>
      </c>
      <c r="E49" s="21" t="s">
        <v>14</v>
      </c>
      <c r="F49" s="21">
        <v>190500</v>
      </c>
      <c r="G49" s="23">
        <v>12.36</v>
      </c>
      <c r="H49" s="23">
        <v>13.9</v>
      </c>
      <c r="I49" s="77"/>
      <c r="J49" s="36">
        <v>15.46</v>
      </c>
      <c r="K49" s="36">
        <v>15.18</v>
      </c>
      <c r="L49" s="77"/>
      <c r="M49" s="24"/>
      <c r="N49" s="52"/>
      <c r="O49" s="53"/>
      <c r="P49" s="21" t="s">
        <v>14</v>
      </c>
      <c r="Q49" s="21">
        <v>181500</v>
      </c>
      <c r="R49" s="21" t="s">
        <v>14</v>
      </c>
      <c r="S49" s="21">
        <v>190500</v>
      </c>
      <c r="T49" s="23">
        <v>-83.24</v>
      </c>
      <c r="U49" s="23">
        <v>-85.64</v>
      </c>
      <c r="V49" s="57"/>
      <c r="W49" s="36">
        <v>-86.17</v>
      </c>
      <c r="X49" s="36">
        <v>-86.49</v>
      </c>
      <c r="Y49" s="57"/>
    </row>
    <row r="51" spans="1:25" ht="16" thickBot="1"/>
    <row r="52" spans="1:25" ht="16.25" customHeight="1" thickBot="1">
      <c r="A52" s="72" t="s">
        <v>69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4"/>
    </row>
    <row r="53" spans="1:25" ht="24.75" customHeight="1">
      <c r="A53" s="59" t="s">
        <v>11</v>
      </c>
      <c r="B53" s="61" t="s">
        <v>20</v>
      </c>
      <c r="C53" s="63" t="s">
        <v>51</v>
      </c>
      <c r="D53" s="64"/>
      <c r="E53" s="67" t="s">
        <v>52</v>
      </c>
      <c r="F53" s="67"/>
      <c r="G53" s="69" t="s">
        <v>57</v>
      </c>
      <c r="H53" s="69"/>
      <c r="I53" s="67" t="s">
        <v>59</v>
      </c>
      <c r="J53" s="69" t="s">
        <v>58</v>
      </c>
      <c r="K53" s="69"/>
      <c r="L53" s="67" t="s">
        <v>60</v>
      </c>
      <c r="M53" s="22"/>
      <c r="N53" s="59" t="s">
        <v>11</v>
      </c>
      <c r="O53" s="61" t="s">
        <v>20</v>
      </c>
      <c r="P53" s="63" t="s">
        <v>51</v>
      </c>
      <c r="Q53" s="64"/>
      <c r="R53" s="67" t="s">
        <v>52</v>
      </c>
      <c r="S53" s="67"/>
      <c r="T53" s="69" t="s">
        <v>62</v>
      </c>
      <c r="U53" s="69"/>
      <c r="V53" s="70" t="s">
        <v>63</v>
      </c>
      <c r="W53" s="69" t="s">
        <v>61</v>
      </c>
      <c r="X53" s="69"/>
      <c r="Y53" s="70" t="s">
        <v>64</v>
      </c>
    </row>
    <row r="54" spans="1:25" ht="16" thickBot="1">
      <c r="A54" s="60"/>
      <c r="B54" s="62"/>
      <c r="C54" s="65"/>
      <c r="D54" s="66"/>
      <c r="E54" s="68"/>
      <c r="F54" s="68"/>
      <c r="G54" s="18" t="s">
        <v>53</v>
      </c>
      <c r="H54" s="18" t="s">
        <v>54</v>
      </c>
      <c r="I54" s="68"/>
      <c r="J54" s="18" t="s">
        <v>55</v>
      </c>
      <c r="K54" s="18" t="s">
        <v>56</v>
      </c>
      <c r="L54" s="68"/>
      <c r="N54" s="60"/>
      <c r="O54" s="62"/>
      <c r="P54" s="65"/>
      <c r="Q54" s="66"/>
      <c r="R54" s="68"/>
      <c r="S54" s="68"/>
      <c r="T54" s="18" t="s">
        <v>53</v>
      </c>
      <c r="U54" s="18" t="s">
        <v>54</v>
      </c>
      <c r="V54" s="71"/>
      <c r="W54" s="18" t="s">
        <v>55</v>
      </c>
      <c r="X54" s="18" t="s">
        <v>56</v>
      </c>
      <c r="Y54" s="71"/>
    </row>
    <row r="55" spans="1:25" ht="15" customHeight="1">
      <c r="A55" s="45" t="s">
        <v>86</v>
      </c>
      <c r="B55" s="58" t="s">
        <v>65</v>
      </c>
      <c r="C55" s="11" t="s">
        <v>12</v>
      </c>
      <c r="D55" s="11">
        <v>344000</v>
      </c>
      <c r="E55" s="11" t="s">
        <v>12</v>
      </c>
      <c r="F55" s="11">
        <v>363000</v>
      </c>
      <c r="G55" s="19">
        <v>13.65</v>
      </c>
      <c r="H55" s="19">
        <v>11.99</v>
      </c>
      <c r="I55" s="54">
        <f>10*LOG((10^(G55/10)+10^(G56/10)+10^(G57/10)+10^(H55/10)+10^(H56/10)+10^(H57/10))/6)</f>
        <v>13.3789727140528</v>
      </c>
      <c r="J55" s="20">
        <v>17.63</v>
      </c>
      <c r="K55" s="20">
        <v>17.46</v>
      </c>
      <c r="L55" s="54">
        <f>10*LOG((10^(J55/10)+10^(J56/10)+10^(J57/10)+10^(K55/10)+10^(K56/10)+10^(K57/10))/6)</f>
        <v>18.056140443676878</v>
      </c>
      <c r="N55" s="45" t="s">
        <v>86</v>
      </c>
      <c r="O55" s="58" t="s">
        <v>65</v>
      </c>
      <c r="P55" s="11" t="s">
        <v>12</v>
      </c>
      <c r="Q55" s="11">
        <v>344000</v>
      </c>
      <c r="R55" s="11" t="s">
        <v>12</v>
      </c>
      <c r="S55" s="11">
        <v>363000</v>
      </c>
      <c r="T55" s="19">
        <v>-85.19</v>
      </c>
      <c r="U55" s="19">
        <v>-86.72</v>
      </c>
      <c r="V55" s="50">
        <f>10*LOG(6/((1/10^(T55/10))+(1/10^(T56/10))+(1/10^(T57/10))+(1/10^(U55/10))+(1/10^(U56/10))+(1/10^(U57/10))))</f>
        <v>-86.29574037808041</v>
      </c>
      <c r="W55" s="20">
        <v>-88.23</v>
      </c>
      <c r="X55" s="20">
        <v>-89.91</v>
      </c>
      <c r="Y55" s="50">
        <f>10*LOG(6/((1/10^(W55/10))+(1/10^(W56/10))+(1/10^(W57/10))+(1/10^(X55/10))+(1/10^(X56/10))+(1/10^(X57/10))))</f>
        <v>-89.373876039273767</v>
      </c>
    </row>
    <row r="56" spans="1:25" ht="16">
      <c r="A56" s="46"/>
      <c r="B56" s="48"/>
      <c r="C56" s="11" t="s">
        <v>13</v>
      </c>
      <c r="D56" s="11">
        <v>349500</v>
      </c>
      <c r="E56" s="11" t="s">
        <v>13</v>
      </c>
      <c r="F56" s="11">
        <v>368500</v>
      </c>
      <c r="G56" s="19">
        <v>14.31</v>
      </c>
      <c r="H56" s="19">
        <v>12.67</v>
      </c>
      <c r="I56" s="55"/>
      <c r="J56" s="20">
        <v>18.25</v>
      </c>
      <c r="K56" s="20">
        <v>18.23</v>
      </c>
      <c r="L56" s="55"/>
      <c r="N56" s="46"/>
      <c r="O56" s="48"/>
      <c r="P56" s="11" t="s">
        <v>13</v>
      </c>
      <c r="Q56" s="11">
        <v>349500</v>
      </c>
      <c r="R56" s="11" t="s">
        <v>13</v>
      </c>
      <c r="S56" s="11">
        <v>368500</v>
      </c>
      <c r="T56" s="19">
        <v>-84.81</v>
      </c>
      <c r="U56" s="19">
        <v>-86.24</v>
      </c>
      <c r="V56" s="51"/>
      <c r="W56" s="20">
        <v>-87.93</v>
      </c>
      <c r="X56" s="20">
        <v>-90.03</v>
      </c>
      <c r="Y56" s="51"/>
    </row>
    <row r="57" spans="1:25" ht="16">
      <c r="A57" s="46"/>
      <c r="B57" s="49"/>
      <c r="C57" s="11" t="s">
        <v>14</v>
      </c>
      <c r="D57" s="11">
        <v>355000</v>
      </c>
      <c r="E57" s="11" t="s">
        <v>14</v>
      </c>
      <c r="F57" s="11">
        <v>374000</v>
      </c>
      <c r="G57" s="19">
        <v>14.34</v>
      </c>
      <c r="H57" s="19">
        <v>12.79</v>
      </c>
      <c r="I57" s="55"/>
      <c r="J57" s="20">
        <v>18.29</v>
      </c>
      <c r="K57" s="20">
        <v>18.39</v>
      </c>
      <c r="L57" s="55"/>
      <c r="N57" s="46"/>
      <c r="O57" s="49"/>
      <c r="P57" s="11" t="s">
        <v>14</v>
      </c>
      <c r="Q57" s="11">
        <v>355000</v>
      </c>
      <c r="R57" s="11" t="s">
        <v>14</v>
      </c>
      <c r="S57" s="11">
        <v>374000</v>
      </c>
      <c r="T57" s="19">
        <v>-86.88</v>
      </c>
      <c r="U57" s="19">
        <v>-87.37</v>
      </c>
      <c r="V57" s="51"/>
      <c r="W57" s="20">
        <v>-88.93</v>
      </c>
      <c r="X57" s="20">
        <v>-90.57</v>
      </c>
      <c r="Y57" s="51"/>
    </row>
    <row r="58" spans="1:25" ht="15" customHeight="1">
      <c r="A58" s="45" t="s">
        <v>87</v>
      </c>
      <c r="B58" s="47" t="s">
        <v>65</v>
      </c>
      <c r="C58" s="11" t="s">
        <v>12</v>
      </c>
      <c r="D58" s="10">
        <v>166300</v>
      </c>
      <c r="E58" s="11" t="s">
        <v>12</v>
      </c>
      <c r="F58" s="10">
        <v>175300</v>
      </c>
      <c r="G58" s="19">
        <v>10.74</v>
      </c>
      <c r="H58" s="19">
        <v>12.99</v>
      </c>
      <c r="I58" s="54">
        <f>10*LOG((10^(G58/10)+10^(G59/10)+10^(G60/10)+10^(H58/10)+10^(H59/10)+10^(H60/10))/6)</f>
        <v>11.732811060406299</v>
      </c>
      <c r="J58" s="20">
        <v>14.08</v>
      </c>
      <c r="K58" s="20">
        <v>14.7</v>
      </c>
      <c r="L58" s="54">
        <f>10*LOG((10^(J58/10)+10^(J59/10)+10^(J60/10)+10^(K58/10)+10^(K59/10)+10^(K60/10))/6)</f>
        <v>14.115763157122238</v>
      </c>
      <c r="N58" s="45" t="s">
        <v>87</v>
      </c>
      <c r="O58" s="47" t="s">
        <v>65</v>
      </c>
      <c r="P58" s="11" t="s">
        <v>12</v>
      </c>
      <c r="Q58" s="10">
        <v>166300</v>
      </c>
      <c r="R58" s="11" t="s">
        <v>12</v>
      </c>
      <c r="S58" s="10">
        <v>175300</v>
      </c>
      <c r="T58" s="19">
        <v>-83.73</v>
      </c>
      <c r="U58" s="19">
        <v>-83.57</v>
      </c>
      <c r="V58" s="50">
        <f>10*LOG(6/((1/10^(T58/10))+(1/10^(T59/10))+(1/10^(T60/10))+(1/10^(U58/10))+(1/10^(U59/10))+(1/10^(U60/10))))</f>
        <v>-83.382972321076707</v>
      </c>
      <c r="W58" s="20">
        <v>-86.38</v>
      </c>
      <c r="X58" s="20">
        <v>-84.42</v>
      </c>
      <c r="Y58" s="50">
        <f>10*LOG(6/((1/10^(W58/10))+(1/10^(W59/10))+(1/10^(W60/10))+(1/10^(X58/10))+(1/10^(X59/10))+(1/10^(X60/10))))</f>
        <v>-85.525693253118533</v>
      </c>
    </row>
    <row r="59" spans="1:25" ht="16">
      <c r="A59" s="46"/>
      <c r="B59" s="48"/>
      <c r="C59" s="10" t="s">
        <v>13</v>
      </c>
      <c r="D59" s="10">
        <v>167300</v>
      </c>
      <c r="E59" s="10" t="s">
        <v>13</v>
      </c>
      <c r="F59" s="10">
        <v>176300</v>
      </c>
      <c r="G59" s="19">
        <v>10.64</v>
      </c>
      <c r="H59" s="19">
        <v>12.86</v>
      </c>
      <c r="I59" s="55"/>
      <c r="J59" s="20">
        <v>13.92</v>
      </c>
      <c r="K59" s="20">
        <v>14.62</v>
      </c>
      <c r="L59" s="55"/>
      <c r="N59" s="46"/>
      <c r="O59" s="48"/>
      <c r="P59" s="10" t="s">
        <v>13</v>
      </c>
      <c r="Q59" s="10">
        <v>167300</v>
      </c>
      <c r="R59" s="10" t="s">
        <v>13</v>
      </c>
      <c r="S59" s="10">
        <v>176300</v>
      </c>
      <c r="T59" s="19">
        <v>-84.15</v>
      </c>
      <c r="U59" s="19">
        <v>-83.8</v>
      </c>
      <c r="V59" s="51"/>
      <c r="W59" s="20">
        <v>-86.24</v>
      </c>
      <c r="X59" s="20">
        <v>-84.14</v>
      </c>
      <c r="Y59" s="51"/>
    </row>
    <row r="60" spans="1:25" ht="16">
      <c r="A60" s="46"/>
      <c r="B60" s="49"/>
      <c r="C60" s="10" t="s">
        <v>14</v>
      </c>
      <c r="D60" s="10">
        <v>168300</v>
      </c>
      <c r="E60" s="10" t="s">
        <v>14</v>
      </c>
      <c r="F60" s="10">
        <v>177300</v>
      </c>
      <c r="G60" s="19">
        <v>10.3</v>
      </c>
      <c r="H60" s="19">
        <v>12.05</v>
      </c>
      <c r="I60" s="55"/>
      <c r="J60" s="20">
        <v>13.48</v>
      </c>
      <c r="K60" s="20">
        <v>13.76</v>
      </c>
      <c r="L60" s="55"/>
      <c r="N60" s="46"/>
      <c r="O60" s="49"/>
      <c r="P60" s="10" t="s">
        <v>14</v>
      </c>
      <c r="Q60" s="10">
        <v>168300</v>
      </c>
      <c r="R60" s="10" t="s">
        <v>14</v>
      </c>
      <c r="S60" s="10">
        <v>177300</v>
      </c>
      <c r="T60" s="19">
        <v>-82.58</v>
      </c>
      <c r="U60" s="19">
        <v>-82.12</v>
      </c>
      <c r="V60" s="51"/>
      <c r="W60" s="20">
        <v>-86.33</v>
      </c>
      <c r="X60" s="20">
        <v>-85.06</v>
      </c>
      <c r="Y60" s="51"/>
    </row>
    <row r="61" spans="1:25" ht="15" customHeight="1">
      <c r="A61" s="45" t="s">
        <v>88</v>
      </c>
      <c r="B61" s="47" t="s">
        <v>65</v>
      </c>
      <c r="C61" s="11" t="s">
        <v>12</v>
      </c>
      <c r="D61" s="11">
        <v>501500</v>
      </c>
      <c r="E61" s="11" t="s">
        <v>12</v>
      </c>
      <c r="F61" s="11">
        <v>525500</v>
      </c>
      <c r="G61" s="19">
        <v>14.32</v>
      </c>
      <c r="H61" s="19">
        <v>12.54</v>
      </c>
      <c r="I61" s="54">
        <f>10*LOG((10^(G61/10)+10^(G62/10)+10^(G63/10)+10^(H61/10)+10^(H62/10)+10^(H63/10))/6)</f>
        <v>13.579656656475795</v>
      </c>
      <c r="J61" s="20">
        <v>16.89</v>
      </c>
      <c r="K61" s="20">
        <v>16.96</v>
      </c>
      <c r="L61" s="54">
        <f>10*LOG((10^(J61/10)+10^(J62/10)+10^(J63/10)+10^(K61/10)+10^(K62/10)+10^(K63/10))/6)</f>
        <v>17.112344259193911</v>
      </c>
      <c r="N61" s="45" t="s">
        <v>88</v>
      </c>
      <c r="O61" s="47" t="s">
        <v>65</v>
      </c>
      <c r="P61" s="11" t="s">
        <v>12</v>
      </c>
      <c r="Q61" s="11">
        <v>501500</v>
      </c>
      <c r="R61" s="11" t="s">
        <v>12</v>
      </c>
      <c r="S61" s="11">
        <v>525500</v>
      </c>
      <c r="T61" s="19">
        <v>-85.74</v>
      </c>
      <c r="U61" s="19">
        <v>-87.85</v>
      </c>
      <c r="V61" s="50">
        <f>10*LOG(6/((1/10^(T61/10))+(1/10^(T62/10))+(1/10^(T63/10))+(1/10^(U61/10))+(1/10^(U62/10))+(1/10^(U63/10))))</f>
        <v>-87.57263324091447</v>
      </c>
      <c r="W61" s="20">
        <v>-88.65</v>
      </c>
      <c r="X61" s="20">
        <v>-88.89</v>
      </c>
      <c r="Y61" s="50">
        <f>10*LOG(6/((1/10^(W61/10))+(1/10^(W62/10))+(1/10^(W63/10))+(1/10^(X61/10))+(1/10^(X62/10))+(1/10^(X63/10))))</f>
        <v>-89.326382224413123</v>
      </c>
    </row>
    <row r="62" spans="1:25" ht="16">
      <c r="A62" s="46"/>
      <c r="B62" s="48"/>
      <c r="C62" s="10" t="s">
        <v>13</v>
      </c>
      <c r="D62" s="10">
        <v>507000</v>
      </c>
      <c r="E62" s="10" t="s">
        <v>13</v>
      </c>
      <c r="F62" s="10">
        <v>531000</v>
      </c>
      <c r="G62" s="19">
        <v>14.47</v>
      </c>
      <c r="H62" s="19">
        <v>12.94</v>
      </c>
      <c r="I62" s="55"/>
      <c r="J62" s="20">
        <v>17.29</v>
      </c>
      <c r="K62" s="20">
        <v>17.5</v>
      </c>
      <c r="L62" s="55"/>
      <c r="N62" s="46"/>
      <c r="O62" s="48"/>
      <c r="P62" s="10" t="s">
        <v>13</v>
      </c>
      <c r="Q62" s="10">
        <v>507000</v>
      </c>
      <c r="R62" s="10" t="s">
        <v>13</v>
      </c>
      <c r="S62" s="10">
        <v>531000</v>
      </c>
      <c r="T62" s="19">
        <v>-86.55</v>
      </c>
      <c r="U62" s="19">
        <v>-88.01</v>
      </c>
      <c r="V62" s="51"/>
      <c r="W62" s="20">
        <v>-89.73</v>
      </c>
      <c r="X62" s="20">
        <v>-88.82</v>
      </c>
      <c r="Y62" s="51"/>
    </row>
    <row r="63" spans="1:25" ht="16">
      <c r="A63" s="46"/>
      <c r="B63" s="49"/>
      <c r="C63" s="10" t="s">
        <v>14</v>
      </c>
      <c r="D63" s="10">
        <v>512500</v>
      </c>
      <c r="E63" s="10" t="s">
        <v>14</v>
      </c>
      <c r="F63" s="10">
        <v>536500</v>
      </c>
      <c r="G63" s="19">
        <v>14.1</v>
      </c>
      <c r="H63" s="19">
        <v>12.66</v>
      </c>
      <c r="I63" s="55"/>
      <c r="J63" s="20">
        <v>16.920000000000002</v>
      </c>
      <c r="K63" s="20">
        <v>17.079999999999998</v>
      </c>
      <c r="L63" s="55"/>
      <c r="N63" s="46"/>
      <c r="O63" s="49"/>
      <c r="P63" s="10" t="s">
        <v>14</v>
      </c>
      <c r="Q63" s="10">
        <v>512500</v>
      </c>
      <c r="R63" s="10" t="s">
        <v>14</v>
      </c>
      <c r="S63" s="10">
        <v>536500</v>
      </c>
      <c r="T63" s="19">
        <v>-87.82</v>
      </c>
      <c r="U63" s="19">
        <v>-88.79</v>
      </c>
      <c r="V63" s="51"/>
      <c r="W63" s="20">
        <v>-90.41</v>
      </c>
      <c r="X63" s="20">
        <v>-89.19</v>
      </c>
      <c r="Y63" s="51"/>
    </row>
    <row r="64" spans="1:25" ht="15" customHeight="1">
      <c r="A64" s="46" t="s">
        <v>89</v>
      </c>
      <c r="B64" s="47" t="s">
        <v>65</v>
      </c>
      <c r="C64" s="11" t="s">
        <v>12</v>
      </c>
      <c r="D64" s="10">
        <v>177500</v>
      </c>
      <c r="E64" s="11" t="s">
        <v>12</v>
      </c>
      <c r="F64" s="10">
        <v>186500</v>
      </c>
      <c r="G64" s="19">
        <v>11.46</v>
      </c>
      <c r="H64" s="19">
        <v>13.16</v>
      </c>
      <c r="I64" s="54">
        <f>10*LOG((10^(G64/10)+10^(G65/10)+10^(G66/10)+10^(H64/10)+10^(H65/10)+10^(H66/10))/6)</f>
        <v>11.193887009808883</v>
      </c>
      <c r="J64" s="20">
        <v>14.63</v>
      </c>
      <c r="K64" s="20">
        <v>14.82</v>
      </c>
      <c r="L64" s="54">
        <f>10*LOG((10^(J64/10)+10^(J65/10)+10^(J66/10)+10^(K64/10)+10^(K65/10)+10^(K66/10))/6)</f>
        <v>13.403270272394884</v>
      </c>
      <c r="N64" s="46" t="s">
        <v>89</v>
      </c>
      <c r="O64" s="47" t="s">
        <v>65</v>
      </c>
      <c r="P64" s="11" t="s">
        <v>12</v>
      </c>
      <c r="Q64" s="10">
        <v>177500</v>
      </c>
      <c r="R64" s="11" t="s">
        <v>12</v>
      </c>
      <c r="S64" s="10">
        <v>186500</v>
      </c>
      <c r="T64" s="19">
        <v>-82.43</v>
      </c>
      <c r="U64" s="19">
        <v>-82.83</v>
      </c>
      <c r="V64" s="50">
        <f>10*LOG(6/((1/10^(T64/10))+(1/10^(T65/10))+(1/10^(T66/10))+(1/10^(U64/10))+(1/10^(U65/10))+(1/10^(U66/10))))</f>
        <v>-83.196231848398725</v>
      </c>
      <c r="W64" s="20">
        <v>-85.38</v>
      </c>
      <c r="X64" s="20">
        <v>-83.81</v>
      </c>
      <c r="Y64" s="50">
        <f>10*LOG(6/((1/10^(W64/10))+(1/10^(W65/10))+(1/10^(W66/10))+(1/10^(X64/10))+(1/10^(X65/10))+(1/10^(X66/10))))</f>
        <v>-84.935586362576743</v>
      </c>
    </row>
    <row r="65" spans="1:25" ht="16">
      <c r="A65" s="46"/>
      <c r="B65" s="48"/>
      <c r="C65" s="10" t="s">
        <v>13</v>
      </c>
      <c r="D65" s="10">
        <v>179500</v>
      </c>
      <c r="E65" s="10" t="s">
        <v>13</v>
      </c>
      <c r="F65" s="10">
        <v>188500</v>
      </c>
      <c r="G65" s="19">
        <v>8.8699999999999992</v>
      </c>
      <c r="H65" s="19">
        <v>10.26</v>
      </c>
      <c r="I65" s="55"/>
      <c r="J65" s="20">
        <v>11.67</v>
      </c>
      <c r="K65" s="20">
        <v>11.74</v>
      </c>
      <c r="L65" s="55"/>
      <c r="N65" s="46"/>
      <c r="O65" s="48"/>
      <c r="P65" s="10" t="s">
        <v>13</v>
      </c>
      <c r="Q65" s="10">
        <v>179500</v>
      </c>
      <c r="R65" s="10" t="s">
        <v>13</v>
      </c>
      <c r="S65" s="10">
        <v>188500</v>
      </c>
      <c r="T65" s="19">
        <v>-83.72</v>
      </c>
      <c r="U65" s="19">
        <v>-83.21</v>
      </c>
      <c r="V65" s="51"/>
      <c r="W65" s="20">
        <v>-85.49</v>
      </c>
      <c r="X65" s="20">
        <v>-83.7</v>
      </c>
      <c r="Y65" s="51"/>
    </row>
    <row r="66" spans="1:25" ht="17" thickBot="1">
      <c r="A66" s="52"/>
      <c r="B66" s="53"/>
      <c r="C66" s="21" t="s">
        <v>14</v>
      </c>
      <c r="D66" s="21">
        <v>181500</v>
      </c>
      <c r="E66" s="21" t="s">
        <v>14</v>
      </c>
      <c r="F66" s="21">
        <v>190500</v>
      </c>
      <c r="G66" s="23">
        <v>10.23</v>
      </c>
      <c r="H66" s="23">
        <v>11.88</v>
      </c>
      <c r="I66" s="56"/>
      <c r="J66" s="36">
        <v>13.29</v>
      </c>
      <c r="K66" s="36">
        <v>13.23</v>
      </c>
      <c r="L66" s="56"/>
      <c r="M66" s="24"/>
      <c r="N66" s="52"/>
      <c r="O66" s="53"/>
      <c r="P66" s="21" t="s">
        <v>14</v>
      </c>
      <c r="Q66" s="21">
        <v>181500</v>
      </c>
      <c r="R66" s="21" t="s">
        <v>14</v>
      </c>
      <c r="S66" s="21">
        <v>190500</v>
      </c>
      <c r="T66" s="23">
        <v>-83.19</v>
      </c>
      <c r="U66" s="23">
        <v>-83.66</v>
      </c>
      <c r="V66" s="57"/>
      <c r="W66" s="36">
        <v>-85.83</v>
      </c>
      <c r="X66" s="36">
        <v>-84.95</v>
      </c>
      <c r="Y66" s="57"/>
    </row>
    <row r="68" spans="1:25" ht="16" thickBot="1"/>
    <row r="69" spans="1:25" ht="16.25" customHeight="1" thickBot="1">
      <c r="A69" s="72" t="s">
        <v>99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4"/>
    </row>
    <row r="70" spans="1:25" ht="24.75" customHeight="1">
      <c r="A70" s="59" t="s">
        <v>11</v>
      </c>
      <c r="B70" s="61" t="s">
        <v>20</v>
      </c>
      <c r="C70" s="63" t="s">
        <v>51</v>
      </c>
      <c r="D70" s="64"/>
      <c r="E70" s="67" t="s">
        <v>52</v>
      </c>
      <c r="F70" s="67"/>
      <c r="G70" s="69" t="s">
        <v>57</v>
      </c>
      <c r="H70" s="69"/>
      <c r="I70" s="67" t="s">
        <v>59</v>
      </c>
      <c r="J70" s="69" t="s">
        <v>58</v>
      </c>
      <c r="K70" s="69"/>
      <c r="L70" s="67" t="s">
        <v>60</v>
      </c>
      <c r="M70" s="22"/>
      <c r="N70" s="59" t="s">
        <v>11</v>
      </c>
      <c r="O70" s="61" t="s">
        <v>20</v>
      </c>
      <c r="P70" s="63" t="s">
        <v>51</v>
      </c>
      <c r="Q70" s="64"/>
      <c r="R70" s="67" t="s">
        <v>52</v>
      </c>
      <c r="S70" s="67"/>
      <c r="T70" s="69" t="s">
        <v>62</v>
      </c>
      <c r="U70" s="69"/>
      <c r="V70" s="70" t="s">
        <v>63</v>
      </c>
      <c r="W70" s="69" t="s">
        <v>61</v>
      </c>
      <c r="X70" s="69"/>
      <c r="Y70" s="70" t="s">
        <v>64</v>
      </c>
    </row>
    <row r="71" spans="1:25" ht="16" thickBot="1">
      <c r="A71" s="60"/>
      <c r="B71" s="62"/>
      <c r="C71" s="65"/>
      <c r="D71" s="66"/>
      <c r="E71" s="68"/>
      <c r="F71" s="68"/>
      <c r="G71" s="18" t="s">
        <v>53</v>
      </c>
      <c r="H71" s="18" t="s">
        <v>54</v>
      </c>
      <c r="I71" s="68"/>
      <c r="J71" s="18" t="s">
        <v>55</v>
      </c>
      <c r="K71" s="18" t="s">
        <v>56</v>
      </c>
      <c r="L71" s="68"/>
      <c r="N71" s="60"/>
      <c r="O71" s="62"/>
      <c r="P71" s="65"/>
      <c r="Q71" s="66"/>
      <c r="R71" s="68"/>
      <c r="S71" s="68"/>
      <c r="T71" s="18" t="s">
        <v>53</v>
      </c>
      <c r="U71" s="18" t="s">
        <v>54</v>
      </c>
      <c r="V71" s="71"/>
      <c r="W71" s="18" t="s">
        <v>55</v>
      </c>
      <c r="X71" s="18" t="s">
        <v>56</v>
      </c>
      <c r="Y71" s="71"/>
    </row>
    <row r="72" spans="1:25" ht="15" customHeight="1">
      <c r="A72" s="45" t="s">
        <v>86</v>
      </c>
      <c r="B72" s="58" t="s">
        <v>65</v>
      </c>
      <c r="C72" s="11" t="s">
        <v>12</v>
      </c>
      <c r="D72" s="11">
        <v>344000</v>
      </c>
      <c r="E72" s="11" t="s">
        <v>12</v>
      </c>
      <c r="F72" s="11">
        <v>363000</v>
      </c>
      <c r="G72" s="19">
        <v>10.33</v>
      </c>
      <c r="H72" s="19">
        <v>11.88</v>
      </c>
      <c r="I72" s="54">
        <f>10*LOG((10^(G72/10)+10^(G73/10)+10^(G74/10)+10^(H72/10)+10^(H73/10)+10^(H74/10))/6)</f>
        <v>11.533516350957193</v>
      </c>
      <c r="J72" s="20">
        <v>11.3</v>
      </c>
      <c r="K72" s="20">
        <v>13.26</v>
      </c>
      <c r="L72" s="54">
        <f>10*LOG((10^(J72/10)+10^(J73/10)+10^(J74/10)+10^(K72/10)+10^(K73/10)+10^(K74/10))/6)</f>
        <v>12.624522530337952</v>
      </c>
      <c r="N72" s="45" t="s">
        <v>86</v>
      </c>
      <c r="O72" s="58" t="s">
        <v>65</v>
      </c>
      <c r="P72" s="11" t="s">
        <v>12</v>
      </c>
      <c r="Q72" s="11">
        <v>344000</v>
      </c>
      <c r="R72" s="11" t="s">
        <v>12</v>
      </c>
      <c r="S72" s="11">
        <v>363000</v>
      </c>
      <c r="T72" s="19">
        <v>-82.92</v>
      </c>
      <c r="U72" s="19">
        <v>-81.93</v>
      </c>
      <c r="V72" s="50">
        <f>10*LOG(6/((1/10^(T72/10))+(1/10^(T73/10))+(1/10^(T74/10))+(1/10^(U72/10))+(1/10^(U73/10))+(1/10^(U74/10))))</f>
        <v>-82.92331700055216</v>
      </c>
      <c r="W72" s="20">
        <v>-85.35</v>
      </c>
      <c r="X72" s="20">
        <v>-85.32</v>
      </c>
      <c r="Y72" s="50">
        <f>10*LOG(6/((1/10^(W72/10))+(1/10^(W73/10))+(1/10^(W74/10))+(1/10^(X72/10))+(1/10^(X73/10))+(1/10^(X74/10))))</f>
        <v>-85.63517064314658</v>
      </c>
    </row>
    <row r="73" spans="1:25" ht="16">
      <c r="A73" s="46"/>
      <c r="B73" s="48"/>
      <c r="C73" s="11" t="s">
        <v>13</v>
      </c>
      <c r="D73" s="11">
        <v>349500</v>
      </c>
      <c r="E73" s="11" t="s">
        <v>13</v>
      </c>
      <c r="F73" s="11">
        <v>368500</v>
      </c>
      <c r="G73" s="19">
        <v>10.8</v>
      </c>
      <c r="H73" s="19">
        <v>12.27</v>
      </c>
      <c r="I73" s="55"/>
      <c r="J73" s="20">
        <v>11.54</v>
      </c>
      <c r="K73" s="20">
        <v>13.58</v>
      </c>
      <c r="L73" s="55"/>
      <c r="N73" s="46"/>
      <c r="O73" s="48"/>
      <c r="P73" s="11" t="s">
        <v>13</v>
      </c>
      <c r="Q73" s="11">
        <v>349500</v>
      </c>
      <c r="R73" s="11" t="s">
        <v>13</v>
      </c>
      <c r="S73" s="11">
        <v>368500</v>
      </c>
      <c r="T73" s="19">
        <v>-83.74</v>
      </c>
      <c r="U73" s="19">
        <v>-83.01</v>
      </c>
      <c r="V73" s="51"/>
      <c r="W73" s="20">
        <v>-86.14</v>
      </c>
      <c r="X73" s="20">
        <v>-86.2</v>
      </c>
      <c r="Y73" s="51"/>
    </row>
    <row r="74" spans="1:25" ht="16">
      <c r="A74" s="46"/>
      <c r="B74" s="49"/>
      <c r="C74" s="11" t="s">
        <v>14</v>
      </c>
      <c r="D74" s="11">
        <v>355000</v>
      </c>
      <c r="E74" s="11" t="s">
        <v>14</v>
      </c>
      <c r="F74" s="11">
        <v>374000</v>
      </c>
      <c r="G74" s="19">
        <v>10.98</v>
      </c>
      <c r="H74" s="19">
        <v>12.5</v>
      </c>
      <c r="I74" s="55"/>
      <c r="J74" s="20">
        <v>11.73</v>
      </c>
      <c r="K74" s="20">
        <v>13.65</v>
      </c>
      <c r="L74" s="55"/>
      <c r="N74" s="46"/>
      <c r="O74" s="49"/>
      <c r="P74" s="11" t="s">
        <v>14</v>
      </c>
      <c r="Q74" s="11">
        <v>355000</v>
      </c>
      <c r="R74" s="11" t="s">
        <v>14</v>
      </c>
      <c r="S74" s="11">
        <v>374000</v>
      </c>
      <c r="T74" s="19">
        <v>-83.43</v>
      </c>
      <c r="U74" s="19">
        <v>-82.24</v>
      </c>
      <c r="V74" s="51"/>
      <c r="W74" s="20">
        <v>-85.23</v>
      </c>
      <c r="X74" s="20">
        <v>-85.46</v>
      </c>
      <c r="Y74" s="51"/>
    </row>
    <row r="75" spans="1:25" ht="15" customHeight="1">
      <c r="A75" s="45" t="s">
        <v>87</v>
      </c>
      <c r="B75" s="47" t="s">
        <v>65</v>
      </c>
      <c r="C75" s="11" t="s">
        <v>12</v>
      </c>
      <c r="D75" s="10">
        <v>166300</v>
      </c>
      <c r="E75" s="11" t="s">
        <v>12</v>
      </c>
      <c r="F75" s="10">
        <v>175300</v>
      </c>
      <c r="G75" s="19">
        <v>7.64</v>
      </c>
      <c r="H75" s="19">
        <v>6.82</v>
      </c>
      <c r="I75" s="54">
        <f>10*LOG((10^(G75/10)+10^(G76/10)+10^(G77/10)+10^(H75/10)+10^(H76/10)+10^(H77/10))/6)</f>
        <v>7.2485865645356711</v>
      </c>
      <c r="J75" s="20">
        <v>12.62</v>
      </c>
      <c r="K75" s="20">
        <v>12.99</v>
      </c>
      <c r="L75" s="54">
        <f>10*LOG((10^(J75/10)+10^(J76/10)+10^(J77/10)+10^(K75/10)+10^(K76/10)+10^(K77/10))/6)</f>
        <v>12.725546460958228</v>
      </c>
      <c r="N75" s="45" t="s">
        <v>87</v>
      </c>
      <c r="O75" s="47" t="s">
        <v>65</v>
      </c>
      <c r="P75" s="11" t="s">
        <v>12</v>
      </c>
      <c r="Q75" s="10">
        <v>166300</v>
      </c>
      <c r="R75" s="11" t="s">
        <v>12</v>
      </c>
      <c r="S75" s="10">
        <v>175300</v>
      </c>
      <c r="T75" s="19">
        <v>-79.25</v>
      </c>
      <c r="U75" s="19">
        <v>-80.150000000000006</v>
      </c>
      <c r="V75" s="50">
        <f>10*LOG(6/((1/10^(T75/10))+(1/10^(T76/10))+(1/10^(T77/10))+(1/10^(U75/10))+(1/10^(U76/10))+(1/10^(U77/10))))</f>
        <v>-79.555183845732799</v>
      </c>
      <c r="W75" s="20">
        <v>-84.98</v>
      </c>
      <c r="X75" s="20">
        <v>-85.61</v>
      </c>
      <c r="Y75" s="50">
        <f>10*LOG(6/((1/10^(W75/10))+(1/10^(W76/10))+(1/10^(W77/10))+(1/10^(X75/10))+(1/10^(X76/10))+(1/10^(X77/10))))</f>
        <v>-84.75468635412328</v>
      </c>
    </row>
    <row r="76" spans="1:25" ht="16">
      <c r="A76" s="46"/>
      <c r="B76" s="48"/>
      <c r="C76" s="10" t="s">
        <v>13</v>
      </c>
      <c r="D76" s="10">
        <v>167300</v>
      </c>
      <c r="E76" s="10" t="s">
        <v>13</v>
      </c>
      <c r="F76" s="10">
        <v>176300</v>
      </c>
      <c r="G76" s="19">
        <v>7.31</v>
      </c>
      <c r="H76" s="19">
        <v>6.46</v>
      </c>
      <c r="I76" s="55"/>
      <c r="J76" s="20">
        <v>12.26</v>
      </c>
      <c r="K76" s="20">
        <v>12.51</v>
      </c>
      <c r="L76" s="55"/>
      <c r="N76" s="46"/>
      <c r="O76" s="48"/>
      <c r="P76" s="10" t="s">
        <v>13</v>
      </c>
      <c r="Q76" s="10">
        <v>167300</v>
      </c>
      <c r="R76" s="10" t="s">
        <v>13</v>
      </c>
      <c r="S76" s="10">
        <v>176300</v>
      </c>
      <c r="T76" s="19">
        <v>-79.540000000000006</v>
      </c>
      <c r="U76" s="19">
        <v>-79.69</v>
      </c>
      <c r="V76" s="51"/>
      <c r="W76" s="20">
        <v>-84.46</v>
      </c>
      <c r="X76" s="20">
        <v>-85.09</v>
      </c>
      <c r="Y76" s="51"/>
    </row>
    <row r="77" spans="1:25" ht="16">
      <c r="A77" s="46"/>
      <c r="B77" s="49"/>
      <c r="C77" s="10" t="s">
        <v>14</v>
      </c>
      <c r="D77" s="10">
        <v>168300</v>
      </c>
      <c r="E77" s="10" t="s">
        <v>14</v>
      </c>
      <c r="F77" s="10">
        <v>177300</v>
      </c>
      <c r="G77" s="19">
        <v>8.1199999999999992</v>
      </c>
      <c r="H77" s="19">
        <v>6.93</v>
      </c>
      <c r="I77" s="55"/>
      <c r="J77" s="20">
        <v>12.88</v>
      </c>
      <c r="K77" s="20">
        <v>13.04</v>
      </c>
      <c r="L77" s="55"/>
      <c r="N77" s="46"/>
      <c r="O77" s="49"/>
      <c r="P77" s="10" t="s">
        <v>14</v>
      </c>
      <c r="Q77" s="10">
        <v>168300</v>
      </c>
      <c r="R77" s="10" t="s">
        <v>14</v>
      </c>
      <c r="S77" s="10">
        <v>177300</v>
      </c>
      <c r="T77" s="19">
        <v>-79.77</v>
      </c>
      <c r="U77" s="19">
        <v>-78.81</v>
      </c>
      <c r="V77" s="51"/>
      <c r="W77" s="20">
        <v>-83.41</v>
      </c>
      <c r="X77" s="20">
        <v>-84.67</v>
      </c>
      <c r="Y77" s="51"/>
    </row>
    <row r="78" spans="1:25" ht="15" customHeight="1">
      <c r="A78" s="45" t="s">
        <v>88</v>
      </c>
      <c r="B78" s="47" t="s">
        <v>65</v>
      </c>
      <c r="C78" s="11" t="s">
        <v>12</v>
      </c>
      <c r="D78" s="11">
        <v>501500</v>
      </c>
      <c r="E78" s="11" t="s">
        <v>12</v>
      </c>
      <c r="F78" s="11">
        <v>525500</v>
      </c>
      <c r="G78" s="19">
        <v>10.49</v>
      </c>
      <c r="H78" s="19">
        <v>11.69</v>
      </c>
      <c r="I78" s="54">
        <f>10*LOG((10^(G78/10)+10^(G79/10)+10^(G80/10)+10^(H78/10)+10^(H79/10)+10^(H80/10))/6)</f>
        <v>10.845324472553909</v>
      </c>
      <c r="J78" s="20">
        <v>11.02</v>
      </c>
      <c r="K78" s="20">
        <v>12.43</v>
      </c>
      <c r="L78" s="54">
        <f>10*LOG((10^(J78/10)+10^(J79/10)+10^(J80/10)+10^(K78/10)+10^(K79/10)+10^(K80/10))/6)</f>
        <v>11.428311952886554</v>
      </c>
      <c r="N78" s="45" t="s">
        <v>88</v>
      </c>
      <c r="O78" s="47" t="s">
        <v>65</v>
      </c>
      <c r="P78" s="11" t="s">
        <v>12</v>
      </c>
      <c r="Q78" s="11">
        <v>501500</v>
      </c>
      <c r="R78" s="11" t="s">
        <v>12</v>
      </c>
      <c r="S78" s="11">
        <v>525500</v>
      </c>
      <c r="T78" s="19">
        <v>-87.52</v>
      </c>
      <c r="U78" s="19">
        <v>-85.43</v>
      </c>
      <c r="V78" s="50">
        <f>10*LOG(6/((1/10^(T78/10))+(1/10^(T79/10))+(1/10^(T80/10))+(1/10^(U78/10))+(1/10^(U79/10))+(1/10^(U80/10))))</f>
        <v>-86.196940725673869</v>
      </c>
      <c r="W78" s="20">
        <v>-88.22</v>
      </c>
      <c r="X78" s="20">
        <v>-88.17</v>
      </c>
      <c r="Y78" s="50">
        <f>10*LOG(6/((1/10^(W78/10))+(1/10^(W79/10))+(1/10^(W80/10))+(1/10^(X78/10))+(1/10^(X79/10))+(1/10^(X80/10))))</f>
        <v>-87.723429125331108</v>
      </c>
    </row>
    <row r="79" spans="1:25" ht="16">
      <c r="A79" s="46"/>
      <c r="B79" s="48"/>
      <c r="C79" s="10" t="s">
        <v>13</v>
      </c>
      <c r="D79" s="10">
        <v>507000</v>
      </c>
      <c r="E79" s="10" t="s">
        <v>13</v>
      </c>
      <c r="F79" s="10">
        <v>531000</v>
      </c>
      <c r="G79" s="19">
        <v>10.39</v>
      </c>
      <c r="H79" s="19">
        <v>11.36</v>
      </c>
      <c r="I79" s="55"/>
      <c r="J79" s="20">
        <v>10.8</v>
      </c>
      <c r="K79" s="20">
        <v>12.02</v>
      </c>
      <c r="L79" s="55"/>
      <c r="N79" s="46"/>
      <c r="O79" s="48"/>
      <c r="P79" s="10" t="s">
        <v>13</v>
      </c>
      <c r="Q79" s="10">
        <v>507000</v>
      </c>
      <c r="R79" s="10" t="s">
        <v>13</v>
      </c>
      <c r="S79" s="10">
        <v>531000</v>
      </c>
      <c r="T79" s="19">
        <v>-87.24</v>
      </c>
      <c r="U79" s="19">
        <v>-85.55</v>
      </c>
      <c r="V79" s="51"/>
      <c r="W79" s="20">
        <v>-87.83</v>
      </c>
      <c r="X79" s="20">
        <v>-87.97</v>
      </c>
      <c r="Y79" s="51"/>
    </row>
    <row r="80" spans="1:25" ht="16">
      <c r="A80" s="46"/>
      <c r="B80" s="49"/>
      <c r="C80" s="10" t="s">
        <v>14</v>
      </c>
      <c r="D80" s="10">
        <v>512500</v>
      </c>
      <c r="E80" s="10" t="s">
        <v>14</v>
      </c>
      <c r="F80" s="10">
        <v>536500</v>
      </c>
      <c r="G80" s="19">
        <v>10.07</v>
      </c>
      <c r="H80" s="19">
        <v>10.85</v>
      </c>
      <c r="I80" s="55"/>
      <c r="J80" s="20">
        <v>10.51</v>
      </c>
      <c r="K80" s="20">
        <v>11.47</v>
      </c>
      <c r="L80" s="55"/>
      <c r="N80" s="46"/>
      <c r="O80" s="49"/>
      <c r="P80" s="10" t="s">
        <v>14</v>
      </c>
      <c r="Q80" s="10">
        <v>512500</v>
      </c>
      <c r="R80" s="10" t="s">
        <v>14</v>
      </c>
      <c r="S80" s="10">
        <v>536500</v>
      </c>
      <c r="T80" s="19">
        <v>-86.18</v>
      </c>
      <c r="U80" s="19">
        <v>-84.5</v>
      </c>
      <c r="V80" s="51"/>
      <c r="W80" s="20">
        <v>-86.96</v>
      </c>
      <c r="X80" s="20">
        <v>-87.01</v>
      </c>
      <c r="Y80" s="51"/>
    </row>
    <row r="81" spans="1:25" ht="15" customHeight="1">
      <c r="A81" s="46" t="s">
        <v>89</v>
      </c>
      <c r="B81" s="47" t="s">
        <v>65</v>
      </c>
      <c r="C81" s="11" t="s">
        <v>12</v>
      </c>
      <c r="D81" s="10">
        <v>177500</v>
      </c>
      <c r="E81" s="11" t="s">
        <v>12</v>
      </c>
      <c r="F81" s="10">
        <v>186500</v>
      </c>
      <c r="G81" s="19">
        <v>7.94</v>
      </c>
      <c r="H81" s="19">
        <v>7.07</v>
      </c>
      <c r="I81" s="54">
        <f>10*LOG((10^(G81/10)+10^(G82/10)+10^(G83/10)+10^(H81/10)+10^(H82/10)+10^(H83/10))/6)</f>
        <v>7.868529782493602</v>
      </c>
      <c r="J81" s="20">
        <v>12.62</v>
      </c>
      <c r="K81" s="20">
        <v>12.95</v>
      </c>
      <c r="L81" s="54">
        <f>10*LOG((10^(J81/10)+10^(J82/10)+10^(J83/10)+10^(K81/10)+10^(K82/10)+10^(K83/10))/6)</f>
        <v>13.036430645706558</v>
      </c>
      <c r="N81" s="46" t="s">
        <v>89</v>
      </c>
      <c r="O81" s="47" t="s">
        <v>65</v>
      </c>
      <c r="P81" s="11" t="s">
        <v>12</v>
      </c>
      <c r="Q81" s="10">
        <v>177500</v>
      </c>
      <c r="R81" s="11" t="s">
        <v>12</v>
      </c>
      <c r="S81" s="10">
        <v>186500</v>
      </c>
      <c r="T81" s="19">
        <v>-80.27</v>
      </c>
      <c r="U81" s="19">
        <v>-80.31</v>
      </c>
      <c r="V81" s="50">
        <f>10*LOG(6/((1/10^(T81/10))+(1/10^(T82/10))+(1/10^(T83/10))+(1/10^(U81/10))+(1/10^(U82/10))+(1/10^(U83/10))))</f>
        <v>-81.892315240059744</v>
      </c>
      <c r="W81" s="20">
        <v>-83.44</v>
      </c>
      <c r="X81" s="20">
        <v>-85.25</v>
      </c>
      <c r="Y81" s="50">
        <f>10*LOG(6/((1/10^(W81/10))+(1/10^(W82/10))+(1/10^(W83/10))+(1/10^(X81/10))+(1/10^(X82/10))+(1/10^(X83/10))))</f>
        <v>-85.308183687775454</v>
      </c>
    </row>
    <row r="82" spans="1:25" ht="16">
      <c r="A82" s="46"/>
      <c r="B82" s="48"/>
      <c r="C82" s="10" t="s">
        <v>13</v>
      </c>
      <c r="D82" s="10">
        <v>179500</v>
      </c>
      <c r="E82" s="10" t="s">
        <v>13</v>
      </c>
      <c r="F82" s="10">
        <v>188500</v>
      </c>
      <c r="G82" s="19">
        <v>7.89</v>
      </c>
      <c r="H82" s="19">
        <v>7.08</v>
      </c>
      <c r="I82" s="55"/>
      <c r="J82" s="20">
        <v>12.59</v>
      </c>
      <c r="K82" s="20">
        <v>12.74</v>
      </c>
      <c r="L82" s="55"/>
      <c r="N82" s="46"/>
      <c r="O82" s="48"/>
      <c r="P82" s="10" t="s">
        <v>13</v>
      </c>
      <c r="Q82" s="10">
        <v>179500</v>
      </c>
      <c r="R82" s="10" t="s">
        <v>13</v>
      </c>
      <c r="S82" s="10">
        <v>188500</v>
      </c>
      <c r="T82" s="19">
        <v>-80.17</v>
      </c>
      <c r="U82" s="19">
        <v>-82.08</v>
      </c>
      <c r="V82" s="51"/>
      <c r="W82" s="20">
        <v>-84.24</v>
      </c>
      <c r="X82" s="20">
        <v>-84.7</v>
      </c>
      <c r="Y82" s="51"/>
    </row>
    <row r="83" spans="1:25" ht="17" thickBot="1">
      <c r="A83" s="52"/>
      <c r="B83" s="53"/>
      <c r="C83" s="21" t="s">
        <v>14</v>
      </c>
      <c r="D83" s="21">
        <v>181500</v>
      </c>
      <c r="E83" s="21" t="s">
        <v>14</v>
      </c>
      <c r="F83" s="21">
        <v>190500</v>
      </c>
      <c r="G83" s="23">
        <v>8.68</v>
      </c>
      <c r="H83" s="23">
        <v>8.31</v>
      </c>
      <c r="I83" s="56"/>
      <c r="J83" s="36">
        <v>13.37</v>
      </c>
      <c r="K83" s="36">
        <v>13.81</v>
      </c>
      <c r="L83" s="56"/>
      <c r="M83" s="24"/>
      <c r="N83" s="52"/>
      <c r="O83" s="53"/>
      <c r="P83" s="21" t="s">
        <v>14</v>
      </c>
      <c r="Q83" s="21">
        <v>181500</v>
      </c>
      <c r="R83" s="21" t="s">
        <v>14</v>
      </c>
      <c r="S83" s="21">
        <v>190500</v>
      </c>
      <c r="T83" s="23">
        <v>-83.18</v>
      </c>
      <c r="U83" s="23">
        <v>-83.81</v>
      </c>
      <c r="V83" s="57"/>
      <c r="W83" s="36">
        <v>-86.67</v>
      </c>
      <c r="X83" s="36">
        <v>-86.59</v>
      </c>
      <c r="Y83" s="57"/>
    </row>
    <row r="85" spans="1:25" ht="16" thickBot="1"/>
    <row r="86" spans="1:25" ht="16.25" customHeight="1" thickBot="1">
      <c r="A86" s="72" t="s">
        <v>100</v>
      </c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4"/>
    </row>
    <row r="87" spans="1:25" ht="24.75" customHeight="1">
      <c r="A87" s="59" t="s">
        <v>11</v>
      </c>
      <c r="B87" s="61" t="s">
        <v>20</v>
      </c>
      <c r="C87" s="63" t="s">
        <v>51</v>
      </c>
      <c r="D87" s="64"/>
      <c r="E87" s="67" t="s">
        <v>52</v>
      </c>
      <c r="F87" s="67"/>
      <c r="G87" s="69" t="s">
        <v>57</v>
      </c>
      <c r="H87" s="69"/>
      <c r="I87" s="67" t="s">
        <v>59</v>
      </c>
      <c r="J87" s="69" t="s">
        <v>58</v>
      </c>
      <c r="K87" s="69"/>
      <c r="L87" s="67" t="s">
        <v>60</v>
      </c>
      <c r="M87" s="22"/>
      <c r="N87" s="59" t="s">
        <v>11</v>
      </c>
      <c r="O87" s="61" t="s">
        <v>20</v>
      </c>
      <c r="P87" s="63" t="s">
        <v>51</v>
      </c>
      <c r="Q87" s="64"/>
      <c r="R87" s="67" t="s">
        <v>52</v>
      </c>
      <c r="S87" s="67"/>
      <c r="T87" s="69" t="s">
        <v>62</v>
      </c>
      <c r="U87" s="69"/>
      <c r="V87" s="70" t="s">
        <v>63</v>
      </c>
      <c r="W87" s="69" t="s">
        <v>61</v>
      </c>
      <c r="X87" s="69"/>
      <c r="Y87" s="70" t="s">
        <v>64</v>
      </c>
    </row>
    <row r="88" spans="1:25" ht="16" thickBot="1">
      <c r="A88" s="60"/>
      <c r="B88" s="62"/>
      <c r="C88" s="65"/>
      <c r="D88" s="66"/>
      <c r="E88" s="68"/>
      <c r="F88" s="68"/>
      <c r="G88" s="18" t="s">
        <v>53</v>
      </c>
      <c r="H88" s="18" t="s">
        <v>54</v>
      </c>
      <c r="I88" s="68"/>
      <c r="J88" s="18" t="s">
        <v>55</v>
      </c>
      <c r="K88" s="18" t="s">
        <v>56</v>
      </c>
      <c r="L88" s="68"/>
      <c r="N88" s="60"/>
      <c r="O88" s="62"/>
      <c r="P88" s="65"/>
      <c r="Q88" s="66"/>
      <c r="R88" s="68"/>
      <c r="S88" s="68"/>
      <c r="T88" s="18" t="s">
        <v>53</v>
      </c>
      <c r="U88" s="18" t="s">
        <v>54</v>
      </c>
      <c r="V88" s="71"/>
      <c r="W88" s="18" t="s">
        <v>55</v>
      </c>
      <c r="X88" s="18" t="s">
        <v>56</v>
      </c>
      <c r="Y88" s="71"/>
    </row>
    <row r="89" spans="1:25" ht="15" customHeight="1">
      <c r="A89" s="45" t="s">
        <v>86</v>
      </c>
      <c r="B89" s="58" t="s">
        <v>65</v>
      </c>
      <c r="C89" s="11" t="s">
        <v>12</v>
      </c>
      <c r="D89" s="11">
        <v>344000</v>
      </c>
      <c r="E89" s="11" t="s">
        <v>12</v>
      </c>
      <c r="F89" s="11">
        <v>363000</v>
      </c>
      <c r="G89" s="19">
        <v>7.5</v>
      </c>
      <c r="H89" s="19">
        <v>12.84</v>
      </c>
      <c r="I89" s="54">
        <f>10*LOG((10^(G89/10)+10^(G90/10)+10^(G91/10)+10^(H89/10)+10^(H90/10)+10^(H91/10))/6)</f>
        <v>11.339309741885513</v>
      </c>
      <c r="J89" s="20">
        <v>8.5399999999999991</v>
      </c>
      <c r="K89" s="20">
        <v>13.73</v>
      </c>
      <c r="L89" s="54">
        <f>10*LOG((10^(J89/10)+10^(J90/10)+10^(J91/10)+10^(K89/10)+10^(K90/10)+10^(K91/10))/6)</f>
        <v>12.119821633969231</v>
      </c>
      <c r="N89" s="45" t="s">
        <v>86</v>
      </c>
      <c r="O89" s="58" t="s">
        <v>65</v>
      </c>
      <c r="P89" s="11" t="s">
        <v>12</v>
      </c>
      <c r="Q89" s="11">
        <v>344000</v>
      </c>
      <c r="R89" s="11" t="s">
        <v>12</v>
      </c>
      <c r="S89" s="11">
        <v>363000</v>
      </c>
      <c r="T89" s="19">
        <v>-81.290000000000006</v>
      </c>
      <c r="U89" s="19">
        <v>-85.08</v>
      </c>
      <c r="V89" s="50">
        <f>10*LOG(6/((1/10^(T89/10))+(1/10^(T90/10))+(1/10^(T91/10))+(1/10^(U89/10))+(1/10^(U90/10))+(1/10^(U91/10))))</f>
        <v>-83.998745167340886</v>
      </c>
      <c r="W89" s="20">
        <v>-82.42</v>
      </c>
      <c r="X89" s="20">
        <v>-85.85</v>
      </c>
      <c r="Y89" s="50">
        <f>10*LOG(6/((1/10^(W89/10))+(1/10^(W90/10))+(1/10^(W91/10))+(1/10^(X89/10))+(1/10^(X90/10))+(1/10^(X91/10))))</f>
        <v>-84.992112354172264</v>
      </c>
    </row>
    <row r="90" spans="1:25" ht="16">
      <c r="A90" s="46"/>
      <c r="B90" s="48"/>
      <c r="C90" s="11" t="s">
        <v>13</v>
      </c>
      <c r="D90" s="11">
        <v>349500</v>
      </c>
      <c r="E90" s="11" t="s">
        <v>13</v>
      </c>
      <c r="F90" s="11">
        <v>368500</v>
      </c>
      <c r="G90" s="19">
        <v>8.18</v>
      </c>
      <c r="H90" s="19">
        <v>13.13</v>
      </c>
      <c r="I90" s="55"/>
      <c r="J90" s="20">
        <v>9.16</v>
      </c>
      <c r="K90" s="20">
        <v>13.81</v>
      </c>
      <c r="L90" s="55"/>
      <c r="N90" s="46"/>
      <c r="O90" s="48"/>
      <c r="P90" s="11" t="s">
        <v>13</v>
      </c>
      <c r="Q90" s="11">
        <v>349500</v>
      </c>
      <c r="R90" s="11" t="s">
        <v>13</v>
      </c>
      <c r="S90" s="11">
        <v>368500</v>
      </c>
      <c r="T90" s="19">
        <v>-82.02</v>
      </c>
      <c r="U90" s="19">
        <v>-85.68</v>
      </c>
      <c r="V90" s="51"/>
      <c r="W90" s="20">
        <v>-82.95</v>
      </c>
      <c r="X90" s="20">
        <v>-86.75</v>
      </c>
      <c r="Y90" s="51"/>
    </row>
    <row r="91" spans="1:25" ht="16">
      <c r="A91" s="46"/>
      <c r="B91" s="49"/>
      <c r="C91" s="11" t="s">
        <v>14</v>
      </c>
      <c r="D91" s="11">
        <v>355000</v>
      </c>
      <c r="E91" s="11" t="s">
        <v>14</v>
      </c>
      <c r="F91" s="11">
        <v>374000</v>
      </c>
      <c r="G91" s="19">
        <v>8.98</v>
      </c>
      <c r="H91" s="19">
        <v>13.38</v>
      </c>
      <c r="I91" s="55"/>
      <c r="J91" s="20">
        <v>9.77</v>
      </c>
      <c r="K91" s="20">
        <v>14.02</v>
      </c>
      <c r="L91" s="55"/>
      <c r="N91" s="46"/>
      <c r="O91" s="49"/>
      <c r="P91" s="11" t="s">
        <v>14</v>
      </c>
      <c r="Q91" s="11">
        <v>355000</v>
      </c>
      <c r="R91" s="11" t="s">
        <v>14</v>
      </c>
      <c r="S91" s="11">
        <v>374000</v>
      </c>
      <c r="T91" s="19">
        <v>-82.14</v>
      </c>
      <c r="U91" s="19">
        <v>-85.53</v>
      </c>
      <c r="V91" s="51"/>
      <c r="W91" s="20">
        <v>-83.03</v>
      </c>
      <c r="X91" s="20">
        <v>-86.66</v>
      </c>
      <c r="Y91" s="51"/>
    </row>
    <row r="92" spans="1:25" ht="15" customHeight="1">
      <c r="A92" s="45" t="s">
        <v>87</v>
      </c>
      <c r="B92" s="47" t="s">
        <v>65</v>
      </c>
      <c r="C92" s="11" t="s">
        <v>12</v>
      </c>
      <c r="D92" s="10">
        <v>166300</v>
      </c>
      <c r="E92" s="11" t="s">
        <v>12</v>
      </c>
      <c r="F92" s="10">
        <v>175300</v>
      </c>
      <c r="G92" s="19">
        <v>6.96</v>
      </c>
      <c r="H92" s="19">
        <v>4.13</v>
      </c>
      <c r="I92" s="54">
        <f>10*LOG((10^(G92/10)+10^(G93/10)+10^(G94/10)+10^(H92/10)+10^(H93/10)+10^(H94/10))/6)</f>
        <v>5.7686742390977397</v>
      </c>
      <c r="J92" s="20">
        <v>11.56</v>
      </c>
      <c r="K92" s="20">
        <v>10.1</v>
      </c>
      <c r="L92" s="54">
        <f>10*LOG((10^(J92/10)+10^(J93/10)+10^(J94/10)+10^(K92/10)+10^(K93/10)+10^(K94/10))/6)</f>
        <v>10.891963496327907</v>
      </c>
      <c r="N92" s="45" t="s">
        <v>87</v>
      </c>
      <c r="O92" s="47" t="s">
        <v>65</v>
      </c>
      <c r="P92" s="11" t="s">
        <v>12</v>
      </c>
      <c r="Q92" s="10">
        <v>166300</v>
      </c>
      <c r="R92" s="11" t="s">
        <v>12</v>
      </c>
      <c r="S92" s="10">
        <v>175300</v>
      </c>
      <c r="T92" s="19">
        <v>-79.45</v>
      </c>
      <c r="U92" s="19">
        <v>-77.02</v>
      </c>
      <c r="V92" s="50">
        <f>10*LOG(6/((1/10^(T92/10))+(1/10^(T93/10))+(1/10^(T94/10))+(1/10^(U92/10))+(1/10^(U93/10))+(1/10^(U94/10))))</f>
        <v>-78.345770454067335</v>
      </c>
      <c r="W92" s="20">
        <v>-84.76</v>
      </c>
      <c r="X92" s="20">
        <v>-83.87</v>
      </c>
      <c r="Y92" s="50">
        <f>10*LOG(6/((1/10^(W92/10))+(1/10^(W93/10))+(1/10^(W94/10))+(1/10^(X92/10))+(1/10^(X93/10))+(1/10^(X94/10))))</f>
        <v>-84.246283999531698</v>
      </c>
    </row>
    <row r="93" spans="1:25" ht="16">
      <c r="A93" s="46"/>
      <c r="B93" s="48"/>
      <c r="C93" s="10" t="s">
        <v>13</v>
      </c>
      <c r="D93" s="10">
        <v>167300</v>
      </c>
      <c r="E93" s="10" t="s">
        <v>13</v>
      </c>
      <c r="F93" s="10">
        <v>176300</v>
      </c>
      <c r="G93" s="19">
        <v>6.84</v>
      </c>
      <c r="H93" s="19">
        <v>4.28</v>
      </c>
      <c r="I93" s="55"/>
      <c r="J93" s="20">
        <v>11.4</v>
      </c>
      <c r="K93" s="20">
        <v>10.18</v>
      </c>
      <c r="L93" s="55"/>
      <c r="N93" s="46"/>
      <c r="O93" s="48"/>
      <c r="P93" s="10" t="s">
        <v>13</v>
      </c>
      <c r="Q93" s="10">
        <v>167300</v>
      </c>
      <c r="R93" s="10" t="s">
        <v>13</v>
      </c>
      <c r="S93" s="10">
        <v>176300</v>
      </c>
      <c r="T93" s="19">
        <v>-79.319999999999993</v>
      </c>
      <c r="U93" s="19">
        <v>-76.95</v>
      </c>
      <c r="V93" s="51"/>
      <c r="W93" s="20">
        <v>-84.73</v>
      </c>
      <c r="X93" s="20">
        <v>-84.04</v>
      </c>
      <c r="Y93" s="51"/>
    </row>
    <row r="94" spans="1:25" ht="16">
      <c r="A94" s="46"/>
      <c r="B94" s="49"/>
      <c r="C94" s="10" t="s">
        <v>14</v>
      </c>
      <c r="D94" s="10">
        <v>168300</v>
      </c>
      <c r="E94" s="10" t="s">
        <v>14</v>
      </c>
      <c r="F94" s="10">
        <v>177300</v>
      </c>
      <c r="G94" s="19">
        <v>6.97</v>
      </c>
      <c r="H94" s="19">
        <v>4.16</v>
      </c>
      <c r="I94" s="55"/>
      <c r="J94" s="20">
        <v>11.51</v>
      </c>
      <c r="K94" s="20">
        <v>10.31</v>
      </c>
      <c r="L94" s="55"/>
      <c r="N94" s="46"/>
      <c r="O94" s="49"/>
      <c r="P94" s="10" t="s">
        <v>14</v>
      </c>
      <c r="Q94" s="10">
        <v>168300</v>
      </c>
      <c r="R94" s="10" t="s">
        <v>14</v>
      </c>
      <c r="S94" s="10">
        <v>177300</v>
      </c>
      <c r="T94" s="19">
        <v>-79.290000000000006</v>
      </c>
      <c r="U94" s="19">
        <v>-77.12</v>
      </c>
      <c r="V94" s="51"/>
      <c r="W94" s="20">
        <v>-84.1</v>
      </c>
      <c r="X94" s="20">
        <v>-83.88</v>
      </c>
      <c r="Y94" s="51"/>
    </row>
    <row r="95" spans="1:25" ht="15" customHeight="1">
      <c r="A95" s="45" t="s">
        <v>88</v>
      </c>
      <c r="B95" s="47" t="s">
        <v>65</v>
      </c>
      <c r="C95" s="11" t="s">
        <v>12</v>
      </c>
      <c r="D95" s="11">
        <v>501500</v>
      </c>
      <c r="E95" s="11" t="s">
        <v>12</v>
      </c>
      <c r="F95" s="11">
        <v>525500</v>
      </c>
      <c r="G95" s="19">
        <v>13.86</v>
      </c>
      <c r="H95" s="19">
        <v>12.08</v>
      </c>
      <c r="I95" s="54">
        <f>10*LOG((10^(G95/10)+10^(G96/10)+10^(G97/10)+10^(H95/10)+10^(H96/10)+10^(H97/10))/6)</f>
        <v>12.729822241508186</v>
      </c>
      <c r="J95" s="20">
        <v>14.41</v>
      </c>
      <c r="K95" s="20">
        <v>11.94</v>
      </c>
      <c r="L95" s="54">
        <f>10*LOG((10^(J95/10)+10^(J96/10)+10^(J97/10)+10^(K95/10)+10^(K96/10)+10^(K97/10))/6)</f>
        <v>13.058758305808775</v>
      </c>
      <c r="N95" s="45" t="s">
        <v>88</v>
      </c>
      <c r="O95" s="47" t="s">
        <v>65</v>
      </c>
      <c r="P95" s="11" t="s">
        <v>12</v>
      </c>
      <c r="Q95" s="11">
        <v>501500</v>
      </c>
      <c r="R95" s="11" t="s">
        <v>12</v>
      </c>
      <c r="S95" s="11">
        <v>525500</v>
      </c>
      <c r="T95" s="19">
        <v>-87.47</v>
      </c>
      <c r="U95" s="19">
        <v>-86.1</v>
      </c>
      <c r="V95" s="50">
        <f>10*LOG(6/((1/10^(T95/10))+(1/10^(T96/10))+(1/10^(T97/10))+(1/10^(U95/10))+(1/10^(U96/10))+(1/10^(U97/10))))</f>
        <v>-86.138191336537375</v>
      </c>
      <c r="W95" s="20">
        <v>-90.6</v>
      </c>
      <c r="X95" s="20">
        <v>-90.4</v>
      </c>
      <c r="Y95" s="50">
        <f>10*LOG(6/((1/10^(W95/10))+(1/10^(W96/10))+(1/10^(W97/10))+(1/10^(X95/10))+(1/10^(X96/10))+(1/10^(X97/10))))</f>
        <v>-89.632434166712258</v>
      </c>
    </row>
    <row r="96" spans="1:25" ht="16">
      <c r="A96" s="46"/>
      <c r="B96" s="48"/>
      <c r="C96" s="10" t="s">
        <v>13</v>
      </c>
      <c r="D96" s="10">
        <v>507000</v>
      </c>
      <c r="E96" s="10" t="s">
        <v>13</v>
      </c>
      <c r="F96" s="10">
        <v>531000</v>
      </c>
      <c r="G96" s="19">
        <v>13.53</v>
      </c>
      <c r="H96" s="19">
        <v>11.58</v>
      </c>
      <c r="I96" s="55"/>
      <c r="J96" s="20">
        <v>14.1</v>
      </c>
      <c r="K96" s="20">
        <v>11.53</v>
      </c>
      <c r="L96" s="55"/>
      <c r="N96" s="46"/>
      <c r="O96" s="48"/>
      <c r="P96" s="10" t="s">
        <v>13</v>
      </c>
      <c r="Q96" s="10">
        <v>507000</v>
      </c>
      <c r="R96" s="10" t="s">
        <v>13</v>
      </c>
      <c r="S96" s="10">
        <v>531000</v>
      </c>
      <c r="T96" s="19">
        <v>-86.5</v>
      </c>
      <c r="U96" s="19">
        <v>-85.75</v>
      </c>
      <c r="V96" s="51"/>
      <c r="W96" s="20">
        <v>-89.06</v>
      </c>
      <c r="X96" s="20">
        <v>-89.79</v>
      </c>
      <c r="Y96" s="51"/>
    </row>
    <row r="97" spans="1:25" ht="16">
      <c r="A97" s="46"/>
      <c r="B97" s="49"/>
      <c r="C97" s="10" t="s">
        <v>14</v>
      </c>
      <c r="D97" s="10">
        <v>512500</v>
      </c>
      <c r="E97" s="10" t="s">
        <v>14</v>
      </c>
      <c r="F97" s="10">
        <v>536500</v>
      </c>
      <c r="G97" s="19">
        <v>13.21</v>
      </c>
      <c r="H97" s="19">
        <v>11.51</v>
      </c>
      <c r="I97" s="55"/>
      <c r="J97" s="20">
        <v>13.87</v>
      </c>
      <c r="K97" s="20">
        <v>11.4</v>
      </c>
      <c r="L97" s="55"/>
      <c r="N97" s="46"/>
      <c r="O97" s="49"/>
      <c r="P97" s="10" t="s">
        <v>14</v>
      </c>
      <c r="Q97" s="10">
        <v>512500</v>
      </c>
      <c r="R97" s="10" t="s">
        <v>14</v>
      </c>
      <c r="S97" s="10">
        <v>536500</v>
      </c>
      <c r="T97" s="19">
        <v>-85.73</v>
      </c>
      <c r="U97" s="19">
        <v>-84.82</v>
      </c>
      <c r="V97" s="51"/>
      <c r="W97" s="20">
        <v>-88.08</v>
      </c>
      <c r="X97" s="20">
        <v>-89.383148322255806</v>
      </c>
      <c r="Y97" s="51"/>
    </row>
    <row r="98" spans="1:25" ht="15" customHeight="1">
      <c r="A98" s="46" t="s">
        <v>89</v>
      </c>
      <c r="B98" s="47" t="s">
        <v>65</v>
      </c>
      <c r="C98" s="11" t="s">
        <v>12</v>
      </c>
      <c r="D98" s="10">
        <v>177500</v>
      </c>
      <c r="E98" s="11" t="s">
        <v>12</v>
      </c>
      <c r="F98" s="10">
        <v>186500</v>
      </c>
      <c r="G98" s="19">
        <v>7.26</v>
      </c>
      <c r="H98" s="19">
        <v>5.28</v>
      </c>
      <c r="I98" s="54">
        <f>10*LOG((10^(G98/10)+10^(G99/10)+10^(G100/10)+10^(H98/10)+10^(H99/10)+10^(H100/10))/6)</f>
        <v>6.6798023486600631</v>
      </c>
      <c r="J98" s="20">
        <v>11.66</v>
      </c>
      <c r="K98" s="20">
        <v>11.16</v>
      </c>
      <c r="L98" s="54">
        <f>10*LOG((10^(J98/10)+10^(J99/10)+10^(J100/10)+10^(K98/10)+10^(K99/10)+10^(K100/10))/6)</f>
        <v>11.75038427572019</v>
      </c>
      <c r="N98" s="46" t="s">
        <v>89</v>
      </c>
      <c r="O98" s="47" t="s">
        <v>65</v>
      </c>
      <c r="P98" s="11" t="s">
        <v>12</v>
      </c>
      <c r="Q98" s="10">
        <v>177500</v>
      </c>
      <c r="R98" s="11" t="s">
        <v>12</v>
      </c>
      <c r="S98" s="10">
        <v>186500</v>
      </c>
      <c r="T98" s="19">
        <v>-77.400000000000006</v>
      </c>
      <c r="U98" s="19">
        <v>-75.56</v>
      </c>
      <c r="V98" s="50">
        <f>10*LOG(6/((1/10^(T98/10))+(1/10^(T99/10))+(1/10^(T100/10))+(1/10^(U98/10))+(1/10^(U99/10))+(1/10^(U100/10))))</f>
        <v>-77.888960301037812</v>
      </c>
      <c r="W98" s="20">
        <v>-82.63</v>
      </c>
      <c r="X98" s="20">
        <v>-82.17</v>
      </c>
      <c r="Y98" s="50">
        <f>10*LOG(6/((1/10^(W98/10))+(1/10^(W99/10))+(1/10^(W100/10))+(1/10^(X98/10))+(1/10^(X99/10))+(1/10^(X100/10))))</f>
        <v>-83.786903408804619</v>
      </c>
    </row>
    <row r="99" spans="1:25" ht="16">
      <c r="A99" s="46"/>
      <c r="B99" s="48"/>
      <c r="C99" s="10" t="s">
        <v>13</v>
      </c>
      <c r="D99" s="10">
        <v>179500</v>
      </c>
      <c r="E99" s="10" t="s">
        <v>13</v>
      </c>
      <c r="F99" s="10">
        <v>188500</v>
      </c>
      <c r="G99" s="19">
        <v>7.7</v>
      </c>
      <c r="H99" s="19">
        <v>5.42</v>
      </c>
      <c r="I99" s="55"/>
      <c r="J99" s="20">
        <v>11.96</v>
      </c>
      <c r="K99" s="20">
        <v>11.71</v>
      </c>
      <c r="L99" s="55"/>
      <c r="N99" s="46"/>
      <c r="O99" s="48"/>
      <c r="P99" s="10" t="s">
        <v>13</v>
      </c>
      <c r="Q99" s="10">
        <v>179500</v>
      </c>
      <c r="R99" s="10" t="s">
        <v>13</v>
      </c>
      <c r="S99" s="10">
        <v>188500</v>
      </c>
      <c r="T99" s="19">
        <v>-79.069999999999993</v>
      </c>
      <c r="U99" s="19">
        <v>-77.349999999999994</v>
      </c>
      <c r="V99" s="51"/>
      <c r="W99" s="20">
        <v>-84.42</v>
      </c>
      <c r="X99" s="20">
        <v>-84.32</v>
      </c>
      <c r="Y99" s="51"/>
    </row>
    <row r="100" spans="1:25" ht="17" thickBot="1">
      <c r="A100" s="52"/>
      <c r="B100" s="53"/>
      <c r="C100" s="21" t="s">
        <v>14</v>
      </c>
      <c r="D100" s="21">
        <v>181500</v>
      </c>
      <c r="E100" s="21" t="s">
        <v>14</v>
      </c>
      <c r="F100" s="21">
        <v>190500</v>
      </c>
      <c r="G100" s="23">
        <v>7.95</v>
      </c>
      <c r="H100" s="23">
        <v>5.6</v>
      </c>
      <c r="I100" s="56"/>
      <c r="J100" s="36">
        <v>12.23</v>
      </c>
      <c r="K100" s="36">
        <v>11.71</v>
      </c>
      <c r="L100" s="56"/>
      <c r="M100" s="24"/>
      <c r="N100" s="52"/>
      <c r="O100" s="53"/>
      <c r="P100" s="21" t="s">
        <v>14</v>
      </c>
      <c r="Q100" s="21">
        <v>181500</v>
      </c>
      <c r="R100" s="21" t="s">
        <v>14</v>
      </c>
      <c r="S100" s="21">
        <v>190500</v>
      </c>
      <c r="T100" s="23">
        <v>-79.09</v>
      </c>
      <c r="U100" s="23">
        <v>-77.92</v>
      </c>
      <c r="V100" s="57"/>
      <c r="W100" s="36">
        <v>-84.45</v>
      </c>
      <c r="X100" s="36">
        <v>-84.17</v>
      </c>
      <c r="Y100" s="57"/>
    </row>
    <row r="102" spans="1:25" ht="16" thickBot="1"/>
    <row r="103" spans="1:25" ht="16.25" customHeight="1" thickBot="1">
      <c r="A103" s="72" t="s">
        <v>101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4"/>
    </row>
    <row r="104" spans="1:25" ht="24.75" customHeight="1">
      <c r="A104" s="59" t="s">
        <v>11</v>
      </c>
      <c r="B104" s="61" t="s">
        <v>20</v>
      </c>
      <c r="C104" s="63" t="s">
        <v>51</v>
      </c>
      <c r="D104" s="64"/>
      <c r="E104" s="67" t="s">
        <v>52</v>
      </c>
      <c r="F104" s="67"/>
      <c r="G104" s="69" t="s">
        <v>57</v>
      </c>
      <c r="H104" s="69"/>
      <c r="I104" s="67" t="s">
        <v>59</v>
      </c>
      <c r="J104" s="69" t="s">
        <v>58</v>
      </c>
      <c r="K104" s="69"/>
      <c r="L104" s="67" t="s">
        <v>60</v>
      </c>
      <c r="M104" s="22"/>
      <c r="N104" s="59" t="s">
        <v>11</v>
      </c>
      <c r="O104" s="61" t="s">
        <v>20</v>
      </c>
      <c r="P104" s="63" t="s">
        <v>51</v>
      </c>
      <c r="Q104" s="64"/>
      <c r="R104" s="67" t="s">
        <v>52</v>
      </c>
      <c r="S104" s="67"/>
      <c r="T104" s="69" t="s">
        <v>62</v>
      </c>
      <c r="U104" s="69"/>
      <c r="V104" s="70" t="s">
        <v>63</v>
      </c>
      <c r="W104" s="69" t="s">
        <v>61</v>
      </c>
      <c r="X104" s="69"/>
      <c r="Y104" s="70" t="s">
        <v>64</v>
      </c>
    </row>
    <row r="105" spans="1:25" ht="16" thickBot="1">
      <c r="A105" s="60"/>
      <c r="B105" s="62"/>
      <c r="C105" s="65"/>
      <c r="D105" s="66"/>
      <c r="E105" s="68"/>
      <c r="F105" s="68"/>
      <c r="G105" s="18" t="s">
        <v>53</v>
      </c>
      <c r="H105" s="18" t="s">
        <v>54</v>
      </c>
      <c r="I105" s="68"/>
      <c r="J105" s="18" t="s">
        <v>55</v>
      </c>
      <c r="K105" s="18" t="s">
        <v>56</v>
      </c>
      <c r="L105" s="68"/>
      <c r="N105" s="60"/>
      <c r="O105" s="62"/>
      <c r="P105" s="65"/>
      <c r="Q105" s="66"/>
      <c r="R105" s="68"/>
      <c r="S105" s="68"/>
      <c r="T105" s="18" t="s">
        <v>53</v>
      </c>
      <c r="U105" s="18" t="s">
        <v>54</v>
      </c>
      <c r="V105" s="71"/>
      <c r="W105" s="18" t="s">
        <v>55</v>
      </c>
      <c r="X105" s="18" t="s">
        <v>56</v>
      </c>
      <c r="Y105" s="71"/>
    </row>
    <row r="106" spans="1:25" ht="15" customHeight="1">
      <c r="A106" s="45" t="s">
        <v>86</v>
      </c>
      <c r="B106" s="58" t="s">
        <v>65</v>
      </c>
      <c r="C106" s="11" t="s">
        <v>12</v>
      </c>
      <c r="D106" s="11">
        <v>344000</v>
      </c>
      <c r="E106" s="11" t="s">
        <v>12</v>
      </c>
      <c r="F106" s="11">
        <v>363000</v>
      </c>
      <c r="G106" s="19">
        <v>9.6300000000000008</v>
      </c>
      <c r="H106" s="19">
        <v>11.95</v>
      </c>
      <c r="I106" s="54">
        <f>10*LOG((10^(G106/10)+10^(G107/10)+10^(G108/10)+10^(H106/10)+10^(H107/10)+10^(H108/10))/6)</f>
        <v>11.377140823925894</v>
      </c>
      <c r="J106" s="20">
        <v>10.46</v>
      </c>
      <c r="K106" s="20">
        <v>12.54</v>
      </c>
      <c r="L106" s="54">
        <f>10*LOG((10^(J106/10)+10^(J107/10)+10^(J108/10)+10^(K106/10)+10^(K107/10)+10^(K108/10))/6)</f>
        <v>12.010684586404221</v>
      </c>
      <c r="N106" s="45" t="s">
        <v>86</v>
      </c>
      <c r="O106" s="58" t="s">
        <v>65</v>
      </c>
      <c r="P106" s="11" t="s">
        <v>12</v>
      </c>
      <c r="Q106" s="11">
        <v>344000</v>
      </c>
      <c r="R106" s="11" t="s">
        <v>12</v>
      </c>
      <c r="S106" s="11">
        <v>363000</v>
      </c>
      <c r="T106" s="19">
        <v>-87.14</v>
      </c>
      <c r="U106" s="19">
        <v>-86.44</v>
      </c>
      <c r="V106" s="50">
        <f>10*LOG(6/((1/10^(T106/10))+(1/10^(T107/10))+(1/10^(T108/10))+(1/10^(U106/10))+(1/10^(U107/10))+(1/10^(U108/10))))</f>
        <v>-86.91678640366743</v>
      </c>
      <c r="W106" s="20">
        <v>-90.11</v>
      </c>
      <c r="X106" s="20">
        <v>-90.29</v>
      </c>
      <c r="Y106" s="50">
        <f>10*LOG(6/((1/10^(W106/10))+(1/10^(W107/10))+(1/10^(W108/10))+(1/10^(X106/10))+(1/10^(X107/10))+(1/10^(X108/10))))</f>
        <v>-90.265386659552064</v>
      </c>
    </row>
    <row r="107" spans="1:25" ht="16">
      <c r="A107" s="46"/>
      <c r="B107" s="48"/>
      <c r="C107" s="11" t="s">
        <v>13</v>
      </c>
      <c r="D107" s="11">
        <v>349500</v>
      </c>
      <c r="E107" s="11" t="s">
        <v>13</v>
      </c>
      <c r="F107" s="11">
        <v>368500</v>
      </c>
      <c r="G107" s="19">
        <v>10.33</v>
      </c>
      <c r="H107" s="19">
        <v>12.16</v>
      </c>
      <c r="I107" s="55"/>
      <c r="J107" s="20">
        <v>11.35</v>
      </c>
      <c r="K107" s="20">
        <v>12.58</v>
      </c>
      <c r="L107" s="55"/>
      <c r="N107" s="46"/>
      <c r="O107" s="48"/>
      <c r="P107" s="11" t="s">
        <v>13</v>
      </c>
      <c r="Q107" s="11">
        <v>349500</v>
      </c>
      <c r="R107" s="11" t="s">
        <v>13</v>
      </c>
      <c r="S107" s="11">
        <v>368500</v>
      </c>
      <c r="T107" s="19">
        <v>-87.35</v>
      </c>
      <c r="U107" s="19">
        <v>-86.81</v>
      </c>
      <c r="V107" s="51"/>
      <c r="W107" s="20">
        <v>-90.47</v>
      </c>
      <c r="X107" s="20">
        <v>-90.58</v>
      </c>
      <c r="Y107" s="51"/>
    </row>
    <row r="108" spans="1:25" ht="16">
      <c r="A108" s="46"/>
      <c r="B108" s="49"/>
      <c r="C108" s="11" t="s">
        <v>14</v>
      </c>
      <c r="D108" s="11">
        <v>355000</v>
      </c>
      <c r="E108" s="11" t="s">
        <v>14</v>
      </c>
      <c r="F108" s="11">
        <v>374000</v>
      </c>
      <c r="G108" s="19">
        <v>11.22</v>
      </c>
      <c r="H108" s="19">
        <v>12.32</v>
      </c>
      <c r="I108" s="55"/>
      <c r="J108" s="20">
        <v>12.09</v>
      </c>
      <c r="K108" s="20">
        <v>12.63</v>
      </c>
      <c r="L108" s="55"/>
      <c r="N108" s="46"/>
      <c r="O108" s="49"/>
      <c r="P108" s="11" t="s">
        <v>14</v>
      </c>
      <c r="Q108" s="11">
        <v>355000</v>
      </c>
      <c r="R108" s="11" t="s">
        <v>14</v>
      </c>
      <c r="S108" s="11">
        <v>374000</v>
      </c>
      <c r="T108" s="19">
        <v>-87.17</v>
      </c>
      <c r="U108" s="19">
        <v>-86.51</v>
      </c>
      <c r="V108" s="51"/>
      <c r="W108" s="20">
        <v>-89.94</v>
      </c>
      <c r="X108" s="20">
        <v>-90.17</v>
      </c>
      <c r="Y108" s="51"/>
    </row>
    <row r="109" spans="1:25" ht="15" customHeight="1">
      <c r="A109" s="45" t="s">
        <v>87</v>
      </c>
      <c r="B109" s="47" t="s">
        <v>65</v>
      </c>
      <c r="C109" s="11" t="s">
        <v>12</v>
      </c>
      <c r="D109" s="10">
        <v>166300</v>
      </c>
      <c r="E109" s="11" t="s">
        <v>12</v>
      </c>
      <c r="F109" s="10">
        <v>175300</v>
      </c>
      <c r="G109" s="19">
        <v>8.65</v>
      </c>
      <c r="H109" s="19">
        <v>5.12</v>
      </c>
      <c r="I109" s="54">
        <f>10*LOG((10^(G109/10)+10^(G110/10)+10^(G111/10)+10^(H109/10)+10^(H110/10)+10^(H111/10))/6)</f>
        <v>7.1612478510965332</v>
      </c>
      <c r="J109" s="20">
        <v>12.02</v>
      </c>
      <c r="K109" s="20">
        <v>7.68</v>
      </c>
      <c r="L109" s="54">
        <f>10*LOG((10^(J109/10)+10^(J110/10)+10^(J111/10)+10^(K109/10)+10^(K110/10)+10^(K111/10))/6)</f>
        <v>10.205407616611277</v>
      </c>
      <c r="N109" s="45" t="s">
        <v>87</v>
      </c>
      <c r="O109" s="47" t="s">
        <v>65</v>
      </c>
      <c r="P109" s="11" t="s">
        <v>12</v>
      </c>
      <c r="Q109" s="10">
        <v>166300</v>
      </c>
      <c r="R109" s="11" t="s">
        <v>12</v>
      </c>
      <c r="S109" s="10">
        <v>175300</v>
      </c>
      <c r="T109" s="19">
        <v>-79.75</v>
      </c>
      <c r="U109" s="19">
        <v>-79.06</v>
      </c>
      <c r="V109" s="50">
        <f>10*LOG(6/((1/10^(T109/10))+(1/10^(T110/10))+(1/10^(T111/10))+(1/10^(U109/10))+(1/10^(U110/10))+(1/10^(U111/10))))</f>
        <v>-80.465844770066809</v>
      </c>
      <c r="W109" s="20">
        <v>-84.15</v>
      </c>
      <c r="X109" s="20">
        <v>-83.9</v>
      </c>
      <c r="Y109" s="50">
        <f>10*LOG(6/((1/10^(W109/10))+(1/10^(W110/10))+(1/10^(W111/10))+(1/10^(X109/10))+(1/10^(X110/10))+(1/10^(X111/10))))</f>
        <v>-85.317370834764588</v>
      </c>
    </row>
    <row r="110" spans="1:25" ht="16">
      <c r="A110" s="46"/>
      <c r="B110" s="48"/>
      <c r="C110" s="10" t="s">
        <v>13</v>
      </c>
      <c r="D110" s="10">
        <v>167300</v>
      </c>
      <c r="E110" s="10" t="s">
        <v>13</v>
      </c>
      <c r="F110" s="10">
        <v>176300</v>
      </c>
      <c r="G110" s="19">
        <v>8.36</v>
      </c>
      <c r="H110" s="19">
        <v>5.43</v>
      </c>
      <c r="I110" s="55"/>
      <c r="J110" s="20">
        <v>11.72</v>
      </c>
      <c r="K110" s="20">
        <v>7.8</v>
      </c>
      <c r="L110" s="55"/>
      <c r="N110" s="46"/>
      <c r="O110" s="48"/>
      <c r="P110" s="10" t="s">
        <v>13</v>
      </c>
      <c r="Q110" s="10">
        <v>167300</v>
      </c>
      <c r="R110" s="10" t="s">
        <v>13</v>
      </c>
      <c r="S110" s="10">
        <v>176300</v>
      </c>
      <c r="T110" s="19">
        <v>-81.150000000000006</v>
      </c>
      <c r="U110" s="19">
        <v>-80.099999999999994</v>
      </c>
      <c r="V110" s="51"/>
      <c r="W110" s="20">
        <v>-85.65</v>
      </c>
      <c r="X110" s="20">
        <v>-85.19</v>
      </c>
      <c r="Y110" s="51"/>
    </row>
    <row r="111" spans="1:25" ht="16">
      <c r="A111" s="46"/>
      <c r="B111" s="49"/>
      <c r="C111" s="10" t="s">
        <v>14</v>
      </c>
      <c r="D111" s="10">
        <v>168300</v>
      </c>
      <c r="E111" s="10" t="s">
        <v>14</v>
      </c>
      <c r="F111" s="10">
        <v>177300</v>
      </c>
      <c r="G111" s="19">
        <v>8.14</v>
      </c>
      <c r="H111" s="19">
        <v>5.76</v>
      </c>
      <c r="I111" s="55"/>
      <c r="J111" s="20">
        <v>11.35</v>
      </c>
      <c r="K111" s="20">
        <v>8.19</v>
      </c>
      <c r="L111" s="55"/>
      <c r="N111" s="46"/>
      <c r="O111" s="49"/>
      <c r="P111" s="10" t="s">
        <v>14</v>
      </c>
      <c r="Q111" s="10">
        <v>168300</v>
      </c>
      <c r="R111" s="10" t="s">
        <v>14</v>
      </c>
      <c r="S111" s="10">
        <v>177300</v>
      </c>
      <c r="T111" s="19">
        <v>-81.099999999999994</v>
      </c>
      <c r="U111" s="19">
        <v>-81.19</v>
      </c>
      <c r="V111" s="51"/>
      <c r="W111" s="20">
        <v>-85.88</v>
      </c>
      <c r="X111" s="20">
        <v>-86.54</v>
      </c>
      <c r="Y111" s="51"/>
    </row>
    <row r="112" spans="1:25" ht="15" customHeight="1">
      <c r="A112" s="45" t="s">
        <v>88</v>
      </c>
      <c r="B112" s="47" t="s">
        <v>65</v>
      </c>
      <c r="C112" s="11" t="s">
        <v>12</v>
      </c>
      <c r="D112" s="11">
        <v>501500</v>
      </c>
      <c r="E112" s="11" t="s">
        <v>12</v>
      </c>
      <c r="F112" s="11">
        <v>525500</v>
      </c>
      <c r="G112" s="19">
        <v>12.06</v>
      </c>
      <c r="H112" s="19">
        <v>11.11</v>
      </c>
      <c r="I112" s="54">
        <f>10*LOG((10^(G112/10)+10^(G113/10)+10^(G114/10)+10^(H112/10)+10^(H113/10)+10^(H114/10))/6)</f>
        <v>11.41627010121449</v>
      </c>
      <c r="J112" s="20">
        <v>13.07</v>
      </c>
      <c r="K112" s="20">
        <v>10.72</v>
      </c>
      <c r="L112" s="54">
        <f>10*LOG((10^(J112/10)+10^(J113/10)+10^(J114/10)+10^(K112/10)+10^(K113/10)+10^(K114/10))/6)</f>
        <v>11.916681074888849</v>
      </c>
      <c r="N112" s="45" t="s">
        <v>88</v>
      </c>
      <c r="O112" s="47" t="s">
        <v>65</v>
      </c>
      <c r="P112" s="11" t="s">
        <v>12</v>
      </c>
      <c r="Q112" s="11">
        <v>501500</v>
      </c>
      <c r="R112" s="11" t="s">
        <v>12</v>
      </c>
      <c r="S112" s="11">
        <v>525500</v>
      </c>
      <c r="T112" s="19">
        <v>-91.23</v>
      </c>
      <c r="U112" s="19">
        <v>-89.82</v>
      </c>
      <c r="V112" s="50">
        <f>10*LOG(6/((1/10^(T112/10))+(1/10^(T113/10))+(1/10^(T114/10))+(1/10^(U112/10))+(1/10^(U113/10))+(1/10^(U114/10))))</f>
        <v>-90.35880452596038</v>
      </c>
      <c r="W112" s="20">
        <v>-92.59</v>
      </c>
      <c r="X112" s="20">
        <v>-92.54</v>
      </c>
      <c r="Y112" s="50">
        <f>10*LOG(6/((1/10^(W112/10))+(1/10^(W113/10))+(1/10^(W114/10))+(1/10^(X112/10))+(1/10^(X113/10))+(1/10^(X114/10))))</f>
        <v>-92.243475454439221</v>
      </c>
    </row>
    <row r="113" spans="1:25" ht="16">
      <c r="A113" s="46"/>
      <c r="B113" s="48"/>
      <c r="C113" s="10" t="s">
        <v>13</v>
      </c>
      <c r="D113" s="10">
        <v>507000</v>
      </c>
      <c r="E113" s="10" t="s">
        <v>13</v>
      </c>
      <c r="F113" s="10">
        <v>531000</v>
      </c>
      <c r="G113" s="19">
        <v>12.01</v>
      </c>
      <c r="H113" s="19">
        <v>10.74</v>
      </c>
      <c r="I113" s="55"/>
      <c r="J113" s="20">
        <v>13.11</v>
      </c>
      <c r="K113" s="20">
        <v>10.33</v>
      </c>
      <c r="L113" s="55"/>
      <c r="N113" s="46"/>
      <c r="O113" s="48"/>
      <c r="P113" s="10" t="s">
        <v>13</v>
      </c>
      <c r="Q113" s="10">
        <v>507000</v>
      </c>
      <c r="R113" s="10" t="s">
        <v>13</v>
      </c>
      <c r="S113" s="10">
        <v>531000</v>
      </c>
      <c r="T113" s="19">
        <v>-91.24</v>
      </c>
      <c r="U113" s="19">
        <v>-90.23</v>
      </c>
      <c r="V113" s="51"/>
      <c r="W113" s="20">
        <v>-92.68</v>
      </c>
      <c r="X113" s="20">
        <v>-92.44</v>
      </c>
      <c r="Y113" s="51"/>
    </row>
    <row r="114" spans="1:25" ht="16">
      <c r="A114" s="46"/>
      <c r="B114" s="49"/>
      <c r="C114" s="10" t="s">
        <v>14</v>
      </c>
      <c r="D114" s="10">
        <v>512500</v>
      </c>
      <c r="E114" s="10" t="s">
        <v>14</v>
      </c>
      <c r="F114" s="10">
        <v>536500</v>
      </c>
      <c r="G114" s="19">
        <v>11.83</v>
      </c>
      <c r="H114" s="19">
        <v>10.48</v>
      </c>
      <c r="I114" s="55"/>
      <c r="J114" s="20">
        <v>13.01</v>
      </c>
      <c r="K114" s="20">
        <v>9.98</v>
      </c>
      <c r="L114" s="55"/>
      <c r="N114" s="46"/>
      <c r="O114" s="49"/>
      <c r="P114" s="10" t="s">
        <v>14</v>
      </c>
      <c r="Q114" s="10">
        <v>512500</v>
      </c>
      <c r="R114" s="10" t="s">
        <v>14</v>
      </c>
      <c r="S114" s="10">
        <v>536500</v>
      </c>
      <c r="T114" s="19">
        <v>-90.2</v>
      </c>
      <c r="U114" s="19">
        <v>-89.02</v>
      </c>
      <c r="V114" s="51"/>
      <c r="W114" s="20">
        <v>-91.68</v>
      </c>
      <c r="X114" s="20">
        <v>-91.36</v>
      </c>
      <c r="Y114" s="51"/>
    </row>
    <row r="115" spans="1:25" ht="15" customHeight="1">
      <c r="A115" s="46" t="s">
        <v>89</v>
      </c>
      <c r="B115" s="47" t="s">
        <v>65</v>
      </c>
      <c r="C115" s="11" t="s">
        <v>12</v>
      </c>
      <c r="D115" s="10">
        <v>177500</v>
      </c>
      <c r="E115" s="11" t="s">
        <v>12</v>
      </c>
      <c r="F115" s="10">
        <v>186500</v>
      </c>
      <c r="G115" s="19">
        <v>5.55</v>
      </c>
      <c r="H115" s="19">
        <v>5.98</v>
      </c>
      <c r="I115" s="54">
        <f>10*LOG((10^(G115/10)+10^(G116/10)+10^(G117/10)+10^(H115/10)+10^(H116/10)+10^(H117/10))/6)</f>
        <v>5.8851542561043599</v>
      </c>
      <c r="J115" s="20">
        <v>8.91</v>
      </c>
      <c r="K115" s="20">
        <v>8.3000000000000007</v>
      </c>
      <c r="L115" s="54">
        <f>10*LOG((10^(J115/10)+10^(J116/10)+10^(J117/10)+10^(K115/10)+10^(K116/10)+10^(K117/10))/6)</f>
        <v>8.726023533061781</v>
      </c>
      <c r="N115" s="46" t="s">
        <v>89</v>
      </c>
      <c r="O115" s="47" t="s">
        <v>65</v>
      </c>
      <c r="P115" s="11" t="s">
        <v>12</v>
      </c>
      <c r="Q115" s="10">
        <v>177500</v>
      </c>
      <c r="R115" s="11" t="s">
        <v>12</v>
      </c>
      <c r="S115" s="10">
        <v>186500</v>
      </c>
      <c r="T115" s="19">
        <v>-80.52</v>
      </c>
      <c r="U115" s="19">
        <v>-79.7</v>
      </c>
      <c r="V115" s="50">
        <f>10*LOG(6/((1/10^(T115/10))+(1/10^(T116/10))+(1/10^(T117/10))+(1/10^(U115/10))+(1/10^(U116/10))+(1/10^(U117/10))))</f>
        <v>-80.265594469209347</v>
      </c>
      <c r="W115" s="20">
        <v>-85.5</v>
      </c>
      <c r="X115" s="20">
        <v>-85.82</v>
      </c>
      <c r="Y115" s="50">
        <f>10*LOG(6/((1/10^(W115/10))+(1/10^(W116/10))+(1/10^(W117/10))+(1/10^(X115/10))+(1/10^(X116/10))+(1/10^(X117/10))))</f>
        <v>-85.597936142959242</v>
      </c>
    </row>
    <row r="116" spans="1:25" ht="16">
      <c r="A116" s="46"/>
      <c r="B116" s="48"/>
      <c r="C116" s="10" t="s">
        <v>13</v>
      </c>
      <c r="D116" s="10">
        <v>179500</v>
      </c>
      <c r="E116" s="10" t="s">
        <v>13</v>
      </c>
      <c r="F116" s="10">
        <v>188500</v>
      </c>
      <c r="G116" s="19">
        <v>4.79</v>
      </c>
      <c r="H116" s="19">
        <v>6.75</v>
      </c>
      <c r="I116" s="55"/>
      <c r="J116" s="20">
        <v>8.27</v>
      </c>
      <c r="K116" s="20">
        <v>9.06</v>
      </c>
      <c r="L116" s="55"/>
      <c r="N116" s="46"/>
      <c r="O116" s="48"/>
      <c r="P116" s="10" t="s">
        <v>13</v>
      </c>
      <c r="Q116" s="10">
        <v>179500</v>
      </c>
      <c r="R116" s="10" t="s">
        <v>13</v>
      </c>
      <c r="S116" s="10">
        <v>188500</v>
      </c>
      <c r="T116" s="19">
        <v>-80.86</v>
      </c>
      <c r="U116" s="19">
        <v>-80.180000000000007</v>
      </c>
      <c r="V116" s="51"/>
      <c r="W116" s="20">
        <v>-85.69</v>
      </c>
      <c r="X116" s="20">
        <v>-86.21</v>
      </c>
      <c r="Y116" s="51"/>
    </row>
    <row r="117" spans="1:25" ht="17" thickBot="1">
      <c r="A117" s="52"/>
      <c r="B117" s="53"/>
      <c r="C117" s="21" t="s">
        <v>14</v>
      </c>
      <c r="D117" s="21">
        <v>181500</v>
      </c>
      <c r="E117" s="21" t="s">
        <v>14</v>
      </c>
      <c r="F117" s="21">
        <v>190500</v>
      </c>
      <c r="G117" s="23">
        <v>4.53</v>
      </c>
      <c r="H117" s="23">
        <v>7.1</v>
      </c>
      <c r="I117" s="56"/>
      <c r="J117" s="36">
        <v>8.09</v>
      </c>
      <c r="K117" s="36">
        <v>9.5399999999999991</v>
      </c>
      <c r="L117" s="56"/>
      <c r="M117" s="24"/>
      <c r="N117" s="52"/>
      <c r="O117" s="53"/>
      <c r="P117" s="21" t="s">
        <v>14</v>
      </c>
      <c r="Q117" s="21">
        <v>181500</v>
      </c>
      <c r="R117" s="21" t="s">
        <v>14</v>
      </c>
      <c r="S117" s="21">
        <v>190500</v>
      </c>
      <c r="T117" s="23">
        <v>-79.67</v>
      </c>
      <c r="U117" s="23">
        <v>-80.53</v>
      </c>
      <c r="V117" s="57"/>
      <c r="W117" s="36">
        <v>-84.66</v>
      </c>
      <c r="X117" s="36">
        <v>-85.56</v>
      </c>
      <c r="Y117" s="57"/>
    </row>
    <row r="119" spans="1:25" ht="16" thickBot="1"/>
    <row r="120" spans="1:25" ht="16.25" customHeight="1" thickBot="1">
      <c r="A120" s="72" t="s">
        <v>102</v>
      </c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4"/>
    </row>
    <row r="121" spans="1:25" ht="24.75" customHeight="1">
      <c r="A121" s="59" t="s">
        <v>11</v>
      </c>
      <c r="B121" s="61" t="s">
        <v>20</v>
      </c>
      <c r="C121" s="63" t="s">
        <v>51</v>
      </c>
      <c r="D121" s="64"/>
      <c r="E121" s="67" t="s">
        <v>52</v>
      </c>
      <c r="F121" s="67"/>
      <c r="G121" s="69" t="s">
        <v>57</v>
      </c>
      <c r="H121" s="69"/>
      <c r="I121" s="67" t="s">
        <v>59</v>
      </c>
      <c r="J121" s="69" t="s">
        <v>58</v>
      </c>
      <c r="K121" s="69"/>
      <c r="L121" s="67" t="s">
        <v>60</v>
      </c>
      <c r="M121" s="22"/>
      <c r="N121" s="59" t="s">
        <v>11</v>
      </c>
      <c r="O121" s="61" t="s">
        <v>20</v>
      </c>
      <c r="P121" s="63" t="s">
        <v>51</v>
      </c>
      <c r="Q121" s="64"/>
      <c r="R121" s="67" t="s">
        <v>52</v>
      </c>
      <c r="S121" s="67"/>
      <c r="T121" s="69" t="s">
        <v>62</v>
      </c>
      <c r="U121" s="69"/>
      <c r="V121" s="70" t="s">
        <v>63</v>
      </c>
      <c r="W121" s="69" t="s">
        <v>61</v>
      </c>
      <c r="X121" s="69"/>
      <c r="Y121" s="70" t="s">
        <v>64</v>
      </c>
    </row>
    <row r="122" spans="1:25" ht="16" thickBot="1">
      <c r="A122" s="60"/>
      <c r="B122" s="62"/>
      <c r="C122" s="65"/>
      <c r="D122" s="66"/>
      <c r="E122" s="68"/>
      <c r="F122" s="68"/>
      <c r="G122" s="18" t="s">
        <v>53</v>
      </c>
      <c r="H122" s="18" t="s">
        <v>54</v>
      </c>
      <c r="I122" s="68"/>
      <c r="J122" s="18" t="s">
        <v>55</v>
      </c>
      <c r="K122" s="18" t="s">
        <v>56</v>
      </c>
      <c r="L122" s="68"/>
      <c r="N122" s="60"/>
      <c r="O122" s="62"/>
      <c r="P122" s="65"/>
      <c r="Q122" s="66"/>
      <c r="R122" s="68"/>
      <c r="S122" s="68"/>
      <c r="T122" s="18" t="s">
        <v>53</v>
      </c>
      <c r="U122" s="18" t="s">
        <v>54</v>
      </c>
      <c r="V122" s="71"/>
      <c r="W122" s="18" t="s">
        <v>55</v>
      </c>
      <c r="X122" s="18" t="s">
        <v>56</v>
      </c>
      <c r="Y122" s="71"/>
    </row>
    <row r="123" spans="1:25" ht="15" customHeight="1">
      <c r="A123" s="45" t="s">
        <v>86</v>
      </c>
      <c r="B123" s="58" t="s">
        <v>65</v>
      </c>
      <c r="C123" s="11" t="s">
        <v>12</v>
      </c>
      <c r="D123" s="11">
        <v>344000</v>
      </c>
      <c r="E123" s="11" t="s">
        <v>12</v>
      </c>
      <c r="F123" s="11">
        <v>363000</v>
      </c>
      <c r="G123" s="19">
        <v>9.42</v>
      </c>
      <c r="H123" s="19">
        <v>12.17</v>
      </c>
      <c r="I123" s="54">
        <f>10*LOG((10^(G123/10)+10^(G124/10)+10^(G125/10)+10^(H123/10)+10^(H124/10)+10^(H125/10))/6)</f>
        <v>11.424401535679573</v>
      </c>
      <c r="J123" s="20">
        <v>10.78</v>
      </c>
      <c r="K123" s="20">
        <v>13.43</v>
      </c>
      <c r="L123" s="54">
        <f>10*LOG((10^(J123/10)+10^(J124/10)+10^(J125/10)+10^(K123/10)+10^(K124/10)+10^(K125/10))/6)</f>
        <v>12.683248622900177</v>
      </c>
      <c r="N123" s="45" t="s">
        <v>86</v>
      </c>
      <c r="O123" s="58" t="s">
        <v>65</v>
      </c>
      <c r="P123" s="11" t="s">
        <v>12</v>
      </c>
      <c r="Q123" s="11">
        <v>344000</v>
      </c>
      <c r="R123" s="11" t="s">
        <v>12</v>
      </c>
      <c r="S123" s="11">
        <v>363000</v>
      </c>
      <c r="T123" s="19">
        <v>-82.08</v>
      </c>
      <c r="U123" s="19">
        <v>-81.52</v>
      </c>
      <c r="V123" s="50">
        <f>10*LOG(6/((1/10^(T123/10))+(1/10^(T124/10))+(1/10^(T125/10))+(1/10^(U123/10))+(1/10^(U124/10))+(1/10^(U125/10))))</f>
        <v>-82.391087445881084</v>
      </c>
      <c r="W123" s="20">
        <v>-85.74</v>
      </c>
      <c r="X123" s="20">
        <v>-85.67</v>
      </c>
      <c r="Y123" s="50">
        <f>10*LOG(6/((1/10^(W123/10))+(1/10^(W124/10))+(1/10^(W125/10))+(1/10^(X123/10))+(1/10^(X124/10))+(1/10^(X125/10))))</f>
        <v>-85.919697704209938</v>
      </c>
    </row>
    <row r="124" spans="1:25" ht="16">
      <c r="A124" s="46"/>
      <c r="B124" s="48"/>
      <c r="C124" s="11" t="s">
        <v>13</v>
      </c>
      <c r="D124" s="11">
        <v>349500</v>
      </c>
      <c r="E124" s="11" t="s">
        <v>13</v>
      </c>
      <c r="F124" s="11">
        <v>368500</v>
      </c>
      <c r="G124" s="19">
        <v>10.23</v>
      </c>
      <c r="H124" s="19">
        <v>12.3</v>
      </c>
      <c r="I124" s="55"/>
      <c r="J124" s="20">
        <v>11.48</v>
      </c>
      <c r="K124" s="20">
        <v>13.65</v>
      </c>
      <c r="L124" s="55"/>
      <c r="N124" s="46"/>
      <c r="O124" s="48"/>
      <c r="P124" s="11" t="s">
        <v>13</v>
      </c>
      <c r="Q124" s="11">
        <v>349500</v>
      </c>
      <c r="R124" s="11" t="s">
        <v>13</v>
      </c>
      <c r="S124" s="11">
        <v>368500</v>
      </c>
      <c r="T124" s="19">
        <v>-82.73</v>
      </c>
      <c r="U124" s="19">
        <v>-82.9</v>
      </c>
      <c r="V124" s="51"/>
      <c r="W124" s="20">
        <v>-86.17</v>
      </c>
      <c r="X124" s="20">
        <v>-86.14</v>
      </c>
      <c r="Y124" s="51"/>
    </row>
    <row r="125" spans="1:25" ht="16">
      <c r="A125" s="46"/>
      <c r="B125" s="49"/>
      <c r="C125" s="11" t="s">
        <v>14</v>
      </c>
      <c r="D125" s="11">
        <v>355000</v>
      </c>
      <c r="E125" s="11" t="s">
        <v>14</v>
      </c>
      <c r="F125" s="11">
        <v>374000</v>
      </c>
      <c r="G125" s="19">
        <v>11.11</v>
      </c>
      <c r="H125" s="19">
        <v>12.46</v>
      </c>
      <c r="I125" s="55"/>
      <c r="J125" s="20">
        <v>12.29</v>
      </c>
      <c r="K125" s="20">
        <v>13.64</v>
      </c>
      <c r="L125" s="55"/>
      <c r="N125" s="46"/>
      <c r="O125" s="49"/>
      <c r="P125" s="11" t="s">
        <v>14</v>
      </c>
      <c r="Q125" s="11">
        <v>355000</v>
      </c>
      <c r="R125" s="11" t="s">
        <v>14</v>
      </c>
      <c r="S125" s="11">
        <v>374000</v>
      </c>
      <c r="T125" s="19">
        <v>-82.31</v>
      </c>
      <c r="U125" s="19">
        <v>-82.66</v>
      </c>
      <c r="V125" s="51"/>
      <c r="W125" s="20">
        <v>-85.75</v>
      </c>
      <c r="X125" s="20">
        <v>-86.02</v>
      </c>
      <c r="Y125" s="51"/>
    </row>
    <row r="126" spans="1:25" ht="15" customHeight="1">
      <c r="A126" s="45" t="s">
        <v>87</v>
      </c>
      <c r="B126" s="47" t="s">
        <v>65</v>
      </c>
      <c r="C126" s="11" t="s">
        <v>12</v>
      </c>
      <c r="D126" s="10">
        <v>166300</v>
      </c>
      <c r="E126" s="11" t="s">
        <v>12</v>
      </c>
      <c r="F126" s="10">
        <v>175300</v>
      </c>
      <c r="G126" s="19">
        <v>10.57</v>
      </c>
      <c r="H126" s="19">
        <v>6.06</v>
      </c>
      <c r="I126" s="54">
        <f>10*LOG((10^(G126/10)+10^(G127/10)+10^(G128/10)+10^(H126/10)+10^(H127/10)+10^(H128/10))/6)</f>
        <v>8.8918713828278388</v>
      </c>
      <c r="J126" s="20">
        <v>13.86</v>
      </c>
      <c r="K126" s="20">
        <v>8.8000000000000007</v>
      </c>
      <c r="L126" s="54">
        <f>10*LOG((10^(J126/10)+10^(J127/10)+10^(J128/10)+10^(K126/10)+10^(K127/10)+10^(K128/10))/6)</f>
        <v>12.042689753417584</v>
      </c>
      <c r="N126" s="45" t="s">
        <v>87</v>
      </c>
      <c r="O126" s="47" t="s">
        <v>65</v>
      </c>
      <c r="P126" s="11" t="s">
        <v>12</v>
      </c>
      <c r="Q126" s="10">
        <v>166300</v>
      </c>
      <c r="R126" s="11" t="s">
        <v>12</v>
      </c>
      <c r="S126" s="10">
        <v>175300</v>
      </c>
      <c r="T126" s="19">
        <v>-80.47</v>
      </c>
      <c r="U126" s="19">
        <v>-79.38</v>
      </c>
      <c r="V126" s="50">
        <f>10*LOG(6/((1/10^(T126/10))+(1/10^(T127/10))+(1/10^(T128/10))+(1/10^(U126/10))+(1/10^(U127/10))+(1/10^(U128/10))))</f>
        <v>-80.523581593349888</v>
      </c>
      <c r="W126" s="20">
        <v>-83.36</v>
      </c>
      <c r="X126" s="20">
        <v>-82.13</v>
      </c>
      <c r="Y126" s="50">
        <f>10*LOG(6/((1/10^(W126/10))+(1/10^(W127/10))+(1/10^(W128/10))+(1/10^(X126/10))+(1/10^(X127/10))+(1/10^(X128/10))))</f>
        <v>-83.502142526779494</v>
      </c>
    </row>
    <row r="127" spans="1:25" ht="16">
      <c r="A127" s="46"/>
      <c r="B127" s="48"/>
      <c r="C127" s="10" t="s">
        <v>13</v>
      </c>
      <c r="D127" s="10">
        <v>167300</v>
      </c>
      <c r="E127" s="10" t="s">
        <v>13</v>
      </c>
      <c r="F127" s="10">
        <v>176300</v>
      </c>
      <c r="G127" s="19">
        <v>10.37</v>
      </c>
      <c r="H127" s="19">
        <v>6.63</v>
      </c>
      <c r="I127" s="55"/>
      <c r="J127" s="20">
        <v>13.71</v>
      </c>
      <c r="K127" s="20">
        <v>9.08</v>
      </c>
      <c r="L127" s="55"/>
      <c r="N127" s="46"/>
      <c r="O127" s="48"/>
      <c r="P127" s="10" t="s">
        <v>13</v>
      </c>
      <c r="Q127" s="10">
        <v>167300</v>
      </c>
      <c r="R127" s="10" t="s">
        <v>13</v>
      </c>
      <c r="S127" s="10">
        <v>176300</v>
      </c>
      <c r="T127" s="19">
        <v>-81.63</v>
      </c>
      <c r="U127" s="19">
        <v>-79.790000000000006</v>
      </c>
      <c r="V127" s="51"/>
      <c r="W127" s="20">
        <v>-84.55</v>
      </c>
      <c r="X127" s="20">
        <v>-82.53</v>
      </c>
      <c r="Y127" s="51"/>
    </row>
    <row r="128" spans="1:25" ht="16">
      <c r="A128" s="46"/>
      <c r="B128" s="49"/>
      <c r="C128" s="10" t="s">
        <v>14</v>
      </c>
      <c r="D128" s="10">
        <v>168300</v>
      </c>
      <c r="E128" s="10" t="s">
        <v>14</v>
      </c>
      <c r="F128" s="10">
        <v>177300</v>
      </c>
      <c r="G128" s="19">
        <v>10.3</v>
      </c>
      <c r="H128" s="19">
        <v>6.85</v>
      </c>
      <c r="I128" s="55"/>
      <c r="J128" s="20">
        <v>13.73</v>
      </c>
      <c r="K128" s="20">
        <v>9.51</v>
      </c>
      <c r="L128" s="55"/>
      <c r="N128" s="46"/>
      <c r="O128" s="49"/>
      <c r="P128" s="10" t="s">
        <v>14</v>
      </c>
      <c r="Q128" s="10">
        <v>168300</v>
      </c>
      <c r="R128" s="10" t="s">
        <v>14</v>
      </c>
      <c r="S128" s="10">
        <v>177300</v>
      </c>
      <c r="T128" s="19">
        <v>-81.33</v>
      </c>
      <c r="U128" s="19">
        <v>-80.09</v>
      </c>
      <c r="V128" s="51"/>
      <c r="W128" s="20">
        <v>-85.02</v>
      </c>
      <c r="X128" s="20">
        <v>-82.6</v>
      </c>
      <c r="Y128" s="51"/>
    </row>
    <row r="129" spans="1:25" ht="15" customHeight="1">
      <c r="A129" s="45" t="s">
        <v>88</v>
      </c>
      <c r="B129" s="47" t="s">
        <v>65</v>
      </c>
      <c r="C129" s="11" t="s">
        <v>12</v>
      </c>
      <c r="D129" s="11">
        <v>501500</v>
      </c>
      <c r="E129" s="11" t="s">
        <v>12</v>
      </c>
      <c r="F129" s="11">
        <v>525500</v>
      </c>
      <c r="G129" s="19">
        <v>9.39</v>
      </c>
      <c r="H129" s="19">
        <v>7.25</v>
      </c>
      <c r="I129" s="54">
        <f>10*LOG((10^(G129/10)+10^(G130/10)+10^(G131/10)+10^(H129/10)+10^(H130/10)+10^(H131/10))/6)</f>
        <v>9.2174074940758803</v>
      </c>
      <c r="J129" s="20">
        <v>10.71</v>
      </c>
      <c r="K129" s="20">
        <v>8.58</v>
      </c>
      <c r="L129" s="54">
        <f>10*LOG((10^(J129/10)+10^(J130/10)+10^(J131/10)+10^(K129/10)+10^(K130/10)+10^(K131/10))/6)</f>
        <v>10.543036934450873</v>
      </c>
      <c r="N129" s="45" t="s">
        <v>88</v>
      </c>
      <c r="O129" s="47" t="s">
        <v>65</v>
      </c>
      <c r="P129" s="11" t="s">
        <v>12</v>
      </c>
      <c r="Q129" s="11">
        <v>501500</v>
      </c>
      <c r="R129" s="11" t="s">
        <v>12</v>
      </c>
      <c r="S129" s="11">
        <v>525500</v>
      </c>
      <c r="T129" s="19">
        <v>-86.58</v>
      </c>
      <c r="U129" s="19">
        <v>-86.45</v>
      </c>
      <c r="V129" s="50">
        <f>10*LOG(6/((1/10^(T129/10))+(1/10^(T130/10))+(1/10^(T131/10))+(1/10^(U129/10))+(1/10^(U130/10))+(1/10^(U131/10))))</f>
        <v>-85.55279888944915</v>
      </c>
      <c r="W129" s="20">
        <v>-87.62</v>
      </c>
      <c r="X129" s="20">
        <v>-88.5</v>
      </c>
      <c r="Y129" s="50">
        <f>10*LOG(6/((1/10^(W129/10))+(1/10^(W130/10))+(1/10^(W131/10))+(1/10^(X129/10))+(1/10^(X130/10))+(1/10^(X131/10))))</f>
        <v>-87.444114140129457</v>
      </c>
    </row>
    <row r="130" spans="1:25" ht="16">
      <c r="A130" s="46"/>
      <c r="B130" s="48"/>
      <c r="C130" s="10" t="s">
        <v>13</v>
      </c>
      <c r="D130" s="10">
        <v>507000</v>
      </c>
      <c r="E130" s="10" t="s">
        <v>13</v>
      </c>
      <c r="F130" s="10">
        <v>531000</v>
      </c>
      <c r="G130" s="19">
        <v>10.66</v>
      </c>
      <c r="H130" s="19">
        <v>8.31</v>
      </c>
      <c r="I130" s="55"/>
      <c r="J130" s="20">
        <v>11.93</v>
      </c>
      <c r="K130" s="20">
        <v>9.66</v>
      </c>
      <c r="L130" s="55"/>
      <c r="N130" s="46"/>
      <c r="O130" s="48"/>
      <c r="P130" s="10" t="s">
        <v>13</v>
      </c>
      <c r="Q130" s="10">
        <v>507000</v>
      </c>
      <c r="R130" s="10" t="s">
        <v>13</v>
      </c>
      <c r="S130" s="10">
        <v>531000</v>
      </c>
      <c r="T130" s="19">
        <v>-85.33</v>
      </c>
      <c r="U130" s="19">
        <v>-85.83</v>
      </c>
      <c r="V130" s="51"/>
      <c r="W130" s="20">
        <v>-86.67</v>
      </c>
      <c r="X130" s="20">
        <v>-87.85</v>
      </c>
      <c r="Y130" s="51"/>
    </row>
    <row r="131" spans="1:25" ht="16">
      <c r="A131" s="46"/>
      <c r="B131" s="49"/>
      <c r="C131" s="10" t="s">
        <v>14</v>
      </c>
      <c r="D131" s="10">
        <v>512500</v>
      </c>
      <c r="E131" s="10" t="s">
        <v>14</v>
      </c>
      <c r="F131" s="10">
        <v>536500</v>
      </c>
      <c r="G131" s="19">
        <v>10.31</v>
      </c>
      <c r="H131" s="19">
        <v>8.42</v>
      </c>
      <c r="I131" s="55"/>
      <c r="J131" s="20">
        <v>11.73</v>
      </c>
      <c r="K131" s="20">
        <v>9.67</v>
      </c>
      <c r="L131" s="55"/>
      <c r="N131" s="46"/>
      <c r="O131" s="49"/>
      <c r="P131" s="10" t="s">
        <v>14</v>
      </c>
      <c r="Q131" s="10">
        <v>512500</v>
      </c>
      <c r="R131" s="10" t="s">
        <v>14</v>
      </c>
      <c r="S131" s="10">
        <v>536500</v>
      </c>
      <c r="T131" s="19">
        <v>-83.92</v>
      </c>
      <c r="U131" s="19">
        <v>-84.59</v>
      </c>
      <c r="V131" s="51"/>
      <c r="W131" s="20">
        <v>-85.44</v>
      </c>
      <c r="X131" s="20">
        <v>-87.93</v>
      </c>
      <c r="Y131" s="51"/>
    </row>
    <row r="132" spans="1:25" ht="15" customHeight="1">
      <c r="A132" s="46" t="s">
        <v>89</v>
      </c>
      <c r="B132" s="47" t="s">
        <v>65</v>
      </c>
      <c r="C132" s="11" t="s">
        <v>12</v>
      </c>
      <c r="D132" s="10">
        <v>177500</v>
      </c>
      <c r="E132" s="11" t="s">
        <v>12</v>
      </c>
      <c r="F132" s="10">
        <v>186500</v>
      </c>
      <c r="G132" s="19">
        <v>9.6300000000000008</v>
      </c>
      <c r="H132" s="19">
        <v>5.69</v>
      </c>
      <c r="I132" s="54">
        <f>10*LOG((10^(G132/10)+10^(G133/10)+10^(G134/10)+10^(H132/10)+10^(H133/10)+10^(H134/10))/6)</f>
        <v>8.3484648720112258</v>
      </c>
      <c r="J132" s="20">
        <v>13.16</v>
      </c>
      <c r="K132" s="20">
        <v>8</v>
      </c>
      <c r="L132" s="54">
        <f>10*LOG((10^(J132/10)+10^(J133/10)+10^(J134/10)+10^(K132/10)+10^(K133/10)+10^(K134/10))/6)</f>
        <v>11.577896199212134</v>
      </c>
      <c r="N132" s="46" t="s">
        <v>89</v>
      </c>
      <c r="O132" s="47" t="s">
        <v>65</v>
      </c>
      <c r="P132" s="11" t="s">
        <v>12</v>
      </c>
      <c r="Q132" s="10">
        <v>177500</v>
      </c>
      <c r="R132" s="11" t="s">
        <v>12</v>
      </c>
      <c r="S132" s="10">
        <v>186500</v>
      </c>
      <c r="T132" s="19">
        <v>-81.099999999999994</v>
      </c>
      <c r="U132" s="19">
        <v>-80.569999999999993</v>
      </c>
      <c r="V132" s="50">
        <f>10*LOG(6/((1/10^(T132/10))+(1/10^(T133/10))+(1/10^(T134/10))+(1/10^(U132/10))+(1/10^(U133/10))+(1/10^(U134/10))))</f>
        <v>-81.369474507393335</v>
      </c>
      <c r="W132" s="20">
        <v>-83.77</v>
      </c>
      <c r="X132" s="20">
        <v>-82.74</v>
      </c>
      <c r="Y132" s="50">
        <f>10*LOG(6/((1/10^(W132/10))+(1/10^(W133/10))+(1/10^(W134/10))+(1/10^(X132/10))+(1/10^(X133/10))+(1/10^(X134/10))))</f>
        <v>-83.82393699311271</v>
      </c>
    </row>
    <row r="133" spans="1:25" ht="16">
      <c r="A133" s="46"/>
      <c r="B133" s="48"/>
      <c r="C133" s="10" t="s">
        <v>13</v>
      </c>
      <c r="D133" s="10">
        <v>179500</v>
      </c>
      <c r="E133" s="10" t="s">
        <v>13</v>
      </c>
      <c r="F133" s="10">
        <v>188500</v>
      </c>
      <c r="G133" s="19">
        <v>9.59</v>
      </c>
      <c r="H133" s="19">
        <v>6.69</v>
      </c>
      <c r="I133" s="55"/>
      <c r="J133" s="20">
        <v>13.02</v>
      </c>
      <c r="K133" s="20">
        <v>8.9499999999999993</v>
      </c>
      <c r="L133" s="55"/>
      <c r="N133" s="46"/>
      <c r="O133" s="48"/>
      <c r="P133" s="10" t="s">
        <v>13</v>
      </c>
      <c r="Q133" s="10">
        <v>179500</v>
      </c>
      <c r="R133" s="10" t="s">
        <v>13</v>
      </c>
      <c r="S133" s="10">
        <v>188500</v>
      </c>
      <c r="T133" s="19">
        <v>-81.08</v>
      </c>
      <c r="U133" s="19">
        <v>-81.86</v>
      </c>
      <c r="V133" s="51"/>
      <c r="W133" s="20">
        <v>-84.35</v>
      </c>
      <c r="X133" s="20">
        <v>-84.05</v>
      </c>
      <c r="Y133" s="51"/>
    </row>
    <row r="134" spans="1:25" ht="17" thickBot="1">
      <c r="A134" s="52"/>
      <c r="B134" s="53"/>
      <c r="C134" s="21" t="s">
        <v>14</v>
      </c>
      <c r="D134" s="21">
        <v>181500</v>
      </c>
      <c r="E134" s="21" t="s">
        <v>14</v>
      </c>
      <c r="F134" s="21">
        <v>190500</v>
      </c>
      <c r="G134" s="23">
        <v>9.35</v>
      </c>
      <c r="H134" s="23">
        <v>7.6</v>
      </c>
      <c r="I134" s="56"/>
      <c r="J134" s="36">
        <v>13.05</v>
      </c>
      <c r="K134" s="36">
        <v>10.49</v>
      </c>
      <c r="L134" s="56"/>
      <c r="M134" s="24"/>
      <c r="N134" s="52"/>
      <c r="O134" s="53"/>
      <c r="P134" s="21" t="s">
        <v>14</v>
      </c>
      <c r="Q134" s="21">
        <v>181500</v>
      </c>
      <c r="R134" s="21" t="s">
        <v>14</v>
      </c>
      <c r="S134" s="21">
        <v>190500</v>
      </c>
      <c r="T134" s="23">
        <v>-81.77</v>
      </c>
      <c r="U134" s="23">
        <v>-81.69</v>
      </c>
      <c r="V134" s="57"/>
      <c r="W134" s="36">
        <v>-83.76</v>
      </c>
      <c r="X134" s="36">
        <v>-84.1</v>
      </c>
      <c r="Y134" s="57"/>
    </row>
    <row r="136" spans="1:25" ht="16" thickBot="1"/>
    <row r="137" spans="1:25" ht="16.25" customHeight="1" thickBot="1">
      <c r="A137" s="72" t="s">
        <v>103</v>
      </c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4"/>
    </row>
    <row r="138" spans="1:25" ht="24.75" customHeight="1">
      <c r="A138" s="59" t="s">
        <v>11</v>
      </c>
      <c r="B138" s="61" t="s">
        <v>20</v>
      </c>
      <c r="C138" s="63" t="s">
        <v>51</v>
      </c>
      <c r="D138" s="64"/>
      <c r="E138" s="67" t="s">
        <v>52</v>
      </c>
      <c r="F138" s="67"/>
      <c r="G138" s="69" t="s">
        <v>57</v>
      </c>
      <c r="H138" s="69"/>
      <c r="I138" s="67" t="s">
        <v>59</v>
      </c>
      <c r="J138" s="69" t="s">
        <v>58</v>
      </c>
      <c r="K138" s="69"/>
      <c r="L138" s="67" t="s">
        <v>60</v>
      </c>
      <c r="M138" s="22"/>
      <c r="N138" s="59" t="s">
        <v>11</v>
      </c>
      <c r="O138" s="61" t="s">
        <v>20</v>
      </c>
      <c r="P138" s="63" t="s">
        <v>51</v>
      </c>
      <c r="Q138" s="64"/>
      <c r="R138" s="67" t="s">
        <v>52</v>
      </c>
      <c r="S138" s="67"/>
      <c r="T138" s="69" t="s">
        <v>62</v>
      </c>
      <c r="U138" s="69"/>
      <c r="V138" s="70" t="s">
        <v>63</v>
      </c>
      <c r="W138" s="69" t="s">
        <v>61</v>
      </c>
      <c r="X138" s="69"/>
      <c r="Y138" s="70" t="s">
        <v>64</v>
      </c>
    </row>
    <row r="139" spans="1:25" ht="16" thickBot="1">
      <c r="A139" s="60"/>
      <c r="B139" s="62"/>
      <c r="C139" s="65"/>
      <c r="D139" s="66"/>
      <c r="E139" s="68"/>
      <c r="F139" s="68"/>
      <c r="G139" s="18" t="s">
        <v>53</v>
      </c>
      <c r="H139" s="18" t="s">
        <v>54</v>
      </c>
      <c r="I139" s="68"/>
      <c r="J139" s="18" t="s">
        <v>55</v>
      </c>
      <c r="K139" s="18" t="s">
        <v>56</v>
      </c>
      <c r="L139" s="68"/>
      <c r="N139" s="60"/>
      <c r="O139" s="62"/>
      <c r="P139" s="65"/>
      <c r="Q139" s="66"/>
      <c r="R139" s="68"/>
      <c r="S139" s="68"/>
      <c r="T139" s="18" t="s">
        <v>53</v>
      </c>
      <c r="U139" s="18" t="s">
        <v>54</v>
      </c>
      <c r="V139" s="71"/>
      <c r="W139" s="18" t="s">
        <v>55</v>
      </c>
      <c r="X139" s="18" t="s">
        <v>56</v>
      </c>
      <c r="Y139" s="71"/>
    </row>
    <row r="140" spans="1:25" ht="15" customHeight="1">
      <c r="A140" s="45" t="s">
        <v>86</v>
      </c>
      <c r="B140" s="58" t="s">
        <v>65</v>
      </c>
      <c r="C140" s="11" t="s">
        <v>12</v>
      </c>
      <c r="D140" s="11">
        <v>344000</v>
      </c>
      <c r="E140" s="11" t="s">
        <v>12</v>
      </c>
      <c r="F140" s="11">
        <v>363000</v>
      </c>
      <c r="G140" s="19">
        <v>11.67</v>
      </c>
      <c r="H140" s="19">
        <v>12.43</v>
      </c>
      <c r="I140" s="54">
        <f>10*LOG((10^(G140/10)+10^(G141/10)+10^(G142/10)+10^(H140/10)+10^(H141/10)+10^(H142/10))/6)</f>
        <v>12.502036986214634</v>
      </c>
      <c r="J140" s="20">
        <v>16.14</v>
      </c>
      <c r="K140" s="20">
        <v>17.239999999999998</v>
      </c>
      <c r="L140" s="54">
        <f>10*LOG((10^(J140/10)+10^(J141/10)+10^(J142/10)+10^(K140/10)+10^(K141/10)+10^(K142/10))/6)</f>
        <v>16.901931868681054</v>
      </c>
      <c r="N140" s="45" t="s">
        <v>86</v>
      </c>
      <c r="O140" s="58" t="s">
        <v>65</v>
      </c>
      <c r="P140" s="11" t="s">
        <v>12</v>
      </c>
      <c r="Q140" s="11">
        <v>344000</v>
      </c>
      <c r="R140" s="11" t="s">
        <v>12</v>
      </c>
      <c r="S140" s="11">
        <v>363000</v>
      </c>
      <c r="T140" s="19">
        <v>-85.31</v>
      </c>
      <c r="U140" s="19">
        <v>-86.7</v>
      </c>
      <c r="V140" s="50">
        <f>10*LOG(6/((1/10^(T140/10))+(1/10^(T141/10))+(1/10^(T142/10))+(1/10^(U140/10))+(1/10^(U141/10))+(1/10^(U142/10))))</f>
        <v>-85.255534186274389</v>
      </c>
      <c r="W140" s="20">
        <v>-87.03</v>
      </c>
      <c r="X140" s="20">
        <v>-88.22</v>
      </c>
      <c r="Y140" s="50">
        <f>10*LOG(6/((1/10^(W140/10))+(1/10^(W141/10))+(1/10^(W142/10))+(1/10^(X140/10))+(1/10^(X141/10))+(1/10^(X142/10))))</f>
        <v>-87.220116657462782</v>
      </c>
    </row>
    <row r="141" spans="1:25" ht="16">
      <c r="A141" s="46"/>
      <c r="B141" s="48"/>
      <c r="C141" s="11" t="s">
        <v>13</v>
      </c>
      <c r="D141" s="11">
        <v>349500</v>
      </c>
      <c r="E141" s="11" t="s">
        <v>13</v>
      </c>
      <c r="F141" s="11">
        <v>368500</v>
      </c>
      <c r="G141" s="19">
        <v>12.26</v>
      </c>
      <c r="H141" s="19">
        <v>12.81</v>
      </c>
      <c r="I141" s="55"/>
      <c r="J141" s="20">
        <v>16.41</v>
      </c>
      <c r="K141" s="20">
        <v>17.329999999999998</v>
      </c>
      <c r="L141" s="55"/>
      <c r="N141" s="46"/>
      <c r="O141" s="48"/>
      <c r="P141" s="11" t="s">
        <v>13</v>
      </c>
      <c r="Q141" s="11">
        <v>349500</v>
      </c>
      <c r="R141" s="11" t="s">
        <v>13</v>
      </c>
      <c r="S141" s="11">
        <v>368500</v>
      </c>
      <c r="T141" s="19">
        <v>-84.83</v>
      </c>
      <c r="U141" s="19">
        <v>-85.82</v>
      </c>
      <c r="V141" s="51"/>
      <c r="W141" s="20">
        <v>-86.61</v>
      </c>
      <c r="X141" s="20">
        <v>-87.68</v>
      </c>
      <c r="Y141" s="51"/>
    </row>
    <row r="142" spans="1:25" ht="16">
      <c r="A142" s="46"/>
      <c r="B142" s="49"/>
      <c r="C142" s="11" t="s">
        <v>14</v>
      </c>
      <c r="D142" s="11">
        <v>355000</v>
      </c>
      <c r="E142" s="11" t="s">
        <v>14</v>
      </c>
      <c r="F142" s="11">
        <v>374000</v>
      </c>
      <c r="G142" s="19">
        <v>12.66</v>
      </c>
      <c r="H142" s="19">
        <v>13.05</v>
      </c>
      <c r="I142" s="55"/>
      <c r="J142" s="20">
        <v>16.71</v>
      </c>
      <c r="K142" s="20">
        <v>17.420000000000002</v>
      </c>
      <c r="L142" s="55"/>
      <c r="N142" s="46"/>
      <c r="O142" s="49"/>
      <c r="P142" s="11" t="s">
        <v>14</v>
      </c>
      <c r="Q142" s="11">
        <v>355000</v>
      </c>
      <c r="R142" s="11" t="s">
        <v>14</v>
      </c>
      <c r="S142" s="11">
        <v>374000</v>
      </c>
      <c r="T142" s="19">
        <v>-83.59</v>
      </c>
      <c r="U142" s="19">
        <v>-84.63</v>
      </c>
      <c r="V142" s="51"/>
      <c r="W142" s="20">
        <v>-85.57</v>
      </c>
      <c r="X142" s="20">
        <v>-87.71</v>
      </c>
      <c r="Y142" s="51"/>
    </row>
    <row r="143" spans="1:25" ht="15" customHeight="1">
      <c r="A143" s="45" t="s">
        <v>87</v>
      </c>
      <c r="B143" s="47" t="s">
        <v>65</v>
      </c>
      <c r="C143" s="11" t="s">
        <v>12</v>
      </c>
      <c r="D143" s="10">
        <v>166300</v>
      </c>
      <c r="E143" s="11" t="s">
        <v>12</v>
      </c>
      <c r="F143" s="10">
        <v>175300</v>
      </c>
      <c r="G143" s="19">
        <v>9.67</v>
      </c>
      <c r="H143" s="19">
        <v>10.84</v>
      </c>
      <c r="I143" s="54">
        <f>10*LOG((10^(G143/10)+10^(G144/10)+10^(G145/10)+10^(H143/10)+10^(H144/10)+10^(H145/10))/6)</f>
        <v>9.6447742281605855</v>
      </c>
      <c r="J143" s="20">
        <v>14.73</v>
      </c>
      <c r="K143" s="20">
        <v>16.02</v>
      </c>
      <c r="L143" s="54">
        <f>10*LOG((10^(J143/10)+10^(J144/10)+10^(J145/10)+10^(K143/10)+10^(K144/10)+10^(K145/10))/6)</f>
        <v>14.717677601226562</v>
      </c>
      <c r="N143" s="45" t="s">
        <v>87</v>
      </c>
      <c r="O143" s="47" t="s">
        <v>65</v>
      </c>
      <c r="P143" s="11" t="s">
        <v>12</v>
      </c>
      <c r="Q143" s="10">
        <v>166300</v>
      </c>
      <c r="R143" s="11" t="s">
        <v>12</v>
      </c>
      <c r="S143" s="10">
        <v>175300</v>
      </c>
      <c r="T143" s="19">
        <v>-86.09</v>
      </c>
      <c r="U143" s="19">
        <v>-83.93</v>
      </c>
      <c r="V143" s="50">
        <f>10*LOG(6/((1/10^(T143/10))+(1/10^(T144/10))+(1/10^(T145/10))+(1/10^(U143/10))+(1/10^(U144/10))+(1/10^(U145/10))))</f>
        <v>-85.15444550841525</v>
      </c>
      <c r="W143" s="20">
        <v>-87.24</v>
      </c>
      <c r="X143" s="20">
        <v>-87.13</v>
      </c>
      <c r="Y143" s="50">
        <f>10*LOG(6/((1/10^(W143/10))+(1/10^(W144/10))+(1/10^(W145/10))+(1/10^(X143/10))+(1/10^(X144/10))+(1/10^(X145/10))))</f>
        <v>-87.312778203424699</v>
      </c>
    </row>
    <row r="144" spans="1:25" ht="16">
      <c r="A144" s="46"/>
      <c r="B144" s="48"/>
      <c r="C144" s="10" t="s">
        <v>13</v>
      </c>
      <c r="D144" s="10">
        <v>167300</v>
      </c>
      <c r="E144" s="10" t="s">
        <v>13</v>
      </c>
      <c r="F144" s="10">
        <v>176300</v>
      </c>
      <c r="G144" s="19">
        <v>9.64</v>
      </c>
      <c r="H144" s="19">
        <v>10.8</v>
      </c>
      <c r="I144" s="55"/>
      <c r="J144" s="20">
        <v>14.46</v>
      </c>
      <c r="K144" s="20">
        <v>15.92</v>
      </c>
      <c r="L144" s="55"/>
      <c r="N144" s="46"/>
      <c r="O144" s="48"/>
      <c r="P144" s="10" t="s">
        <v>13</v>
      </c>
      <c r="Q144" s="10">
        <v>167300</v>
      </c>
      <c r="R144" s="10" t="s">
        <v>13</v>
      </c>
      <c r="S144" s="10">
        <v>176300</v>
      </c>
      <c r="T144" s="19">
        <v>-86.2</v>
      </c>
      <c r="U144" s="19">
        <v>-84.07</v>
      </c>
      <c r="V144" s="51"/>
      <c r="W144" s="20">
        <v>-87.41</v>
      </c>
      <c r="X144" s="20">
        <v>-87.33</v>
      </c>
      <c r="Y144" s="51"/>
    </row>
    <row r="145" spans="1:25" ht="16">
      <c r="A145" s="46"/>
      <c r="B145" s="49"/>
      <c r="C145" s="10" t="s">
        <v>14</v>
      </c>
      <c r="D145" s="10">
        <v>168300</v>
      </c>
      <c r="E145" s="10" t="s">
        <v>14</v>
      </c>
      <c r="F145" s="10">
        <v>177300</v>
      </c>
      <c r="G145" s="19">
        <v>7.44</v>
      </c>
      <c r="H145" s="19">
        <v>8.52</v>
      </c>
      <c r="I145" s="55"/>
      <c r="J145" s="20">
        <v>12.63</v>
      </c>
      <c r="K145" s="20">
        <v>13.57</v>
      </c>
      <c r="L145" s="55"/>
      <c r="N145" s="46"/>
      <c r="O145" s="49"/>
      <c r="P145" s="10" t="s">
        <v>14</v>
      </c>
      <c r="Q145" s="10">
        <v>168300</v>
      </c>
      <c r="R145" s="10" t="s">
        <v>14</v>
      </c>
      <c r="S145" s="10">
        <v>177300</v>
      </c>
      <c r="T145" s="19">
        <v>-85.92</v>
      </c>
      <c r="U145" s="19">
        <v>-83.97</v>
      </c>
      <c r="V145" s="51"/>
      <c r="W145" s="20">
        <v>-87.36</v>
      </c>
      <c r="X145" s="20">
        <v>-87.4</v>
      </c>
      <c r="Y145" s="51"/>
    </row>
    <row r="146" spans="1:25" ht="15" customHeight="1">
      <c r="A146" s="45" t="s">
        <v>88</v>
      </c>
      <c r="B146" s="47" t="s">
        <v>65</v>
      </c>
      <c r="C146" s="11" t="s">
        <v>12</v>
      </c>
      <c r="D146" s="11">
        <v>501500</v>
      </c>
      <c r="E146" s="11" t="s">
        <v>12</v>
      </c>
      <c r="F146" s="11">
        <v>525500</v>
      </c>
      <c r="G146" s="19" t="s">
        <v>105</v>
      </c>
      <c r="H146" s="19" t="s">
        <v>105</v>
      </c>
      <c r="I146" s="54" t="e">
        <f>10*LOG((10^(G146/10)+10^(G147/10)+10^(G148/10)+10^(H146/10)+10^(H147/10)+10^(H148/10))/6)</f>
        <v>#VALUE!</v>
      </c>
      <c r="J146" s="20" t="s">
        <v>105</v>
      </c>
      <c r="K146" s="20" t="s">
        <v>105</v>
      </c>
      <c r="L146" s="54" t="e">
        <f>10*LOG((10^(J146/10)+10^(J147/10)+10^(J148/10)+10^(K146/10)+10^(K147/10)+10^(K148/10))/6)</f>
        <v>#VALUE!</v>
      </c>
      <c r="N146" s="45" t="s">
        <v>88</v>
      </c>
      <c r="O146" s="47" t="s">
        <v>65</v>
      </c>
      <c r="P146" s="11" t="s">
        <v>12</v>
      </c>
      <c r="Q146" s="11">
        <v>501500</v>
      </c>
      <c r="R146" s="11" t="s">
        <v>12</v>
      </c>
      <c r="S146" s="11">
        <v>525500</v>
      </c>
      <c r="T146" s="19" t="s">
        <v>105</v>
      </c>
      <c r="U146" s="19" t="s">
        <v>105</v>
      </c>
      <c r="V146" s="50" t="e">
        <f>10*LOG(6/((1/10^(T146/10))+(1/10^(T147/10))+(1/10^(T148/10))+(1/10^(U146/10))+(1/10^(U147/10))+(1/10^(U148/10))))</f>
        <v>#VALUE!</v>
      </c>
      <c r="W146" s="20" t="s">
        <v>105</v>
      </c>
      <c r="X146" s="20" t="s">
        <v>105</v>
      </c>
      <c r="Y146" s="50" t="e">
        <f>10*LOG(6/((1/10^(W146/10))+(1/10^(W147/10))+(1/10^(W148/10))+(1/10^(X146/10))+(1/10^(X147/10))+(1/10^(X148/10))))</f>
        <v>#VALUE!</v>
      </c>
    </row>
    <row r="147" spans="1:25" ht="17">
      <c r="A147" s="46"/>
      <c r="B147" s="48"/>
      <c r="C147" s="10" t="s">
        <v>13</v>
      </c>
      <c r="D147" s="10">
        <v>507000</v>
      </c>
      <c r="E147" s="10" t="s">
        <v>13</v>
      </c>
      <c r="F147" s="10">
        <v>531000</v>
      </c>
      <c r="G147" s="19" t="s">
        <v>105</v>
      </c>
      <c r="H147" s="19" t="s">
        <v>105</v>
      </c>
      <c r="I147" s="55"/>
      <c r="J147" s="20" t="s">
        <v>105</v>
      </c>
      <c r="K147" s="20" t="s">
        <v>105</v>
      </c>
      <c r="L147" s="55"/>
      <c r="N147" s="46"/>
      <c r="O147" s="48"/>
      <c r="P147" s="10" t="s">
        <v>13</v>
      </c>
      <c r="Q147" s="10">
        <v>507000</v>
      </c>
      <c r="R147" s="10" t="s">
        <v>13</v>
      </c>
      <c r="S147" s="10">
        <v>531000</v>
      </c>
      <c r="T147" s="19" t="s">
        <v>105</v>
      </c>
      <c r="U147" s="19" t="s">
        <v>105</v>
      </c>
      <c r="V147" s="51"/>
      <c r="W147" s="20" t="s">
        <v>105</v>
      </c>
      <c r="X147" s="20" t="s">
        <v>105</v>
      </c>
      <c r="Y147" s="51"/>
    </row>
    <row r="148" spans="1:25" ht="17">
      <c r="A148" s="46"/>
      <c r="B148" s="49"/>
      <c r="C148" s="10" t="s">
        <v>14</v>
      </c>
      <c r="D148" s="10">
        <v>512500</v>
      </c>
      <c r="E148" s="10" t="s">
        <v>14</v>
      </c>
      <c r="F148" s="10">
        <v>536500</v>
      </c>
      <c r="G148" s="19" t="s">
        <v>105</v>
      </c>
      <c r="H148" s="19" t="s">
        <v>105</v>
      </c>
      <c r="I148" s="55"/>
      <c r="J148" s="20" t="s">
        <v>105</v>
      </c>
      <c r="K148" s="20" t="s">
        <v>105</v>
      </c>
      <c r="L148" s="55"/>
      <c r="N148" s="46"/>
      <c r="O148" s="49"/>
      <c r="P148" s="10" t="s">
        <v>14</v>
      </c>
      <c r="Q148" s="10">
        <v>512500</v>
      </c>
      <c r="R148" s="10" t="s">
        <v>14</v>
      </c>
      <c r="S148" s="10">
        <v>536500</v>
      </c>
      <c r="T148" s="19" t="s">
        <v>105</v>
      </c>
      <c r="U148" s="19" t="s">
        <v>105</v>
      </c>
      <c r="V148" s="51"/>
      <c r="W148" s="20" t="s">
        <v>105</v>
      </c>
      <c r="X148" s="20" t="s">
        <v>105</v>
      </c>
      <c r="Y148" s="51"/>
    </row>
    <row r="149" spans="1:25" ht="15" customHeight="1">
      <c r="A149" s="46" t="s">
        <v>89</v>
      </c>
      <c r="B149" s="47" t="s">
        <v>65</v>
      </c>
      <c r="C149" s="11" t="s">
        <v>12</v>
      </c>
      <c r="D149" s="10">
        <v>177500</v>
      </c>
      <c r="E149" s="11" t="s">
        <v>12</v>
      </c>
      <c r="F149" s="10">
        <v>186500</v>
      </c>
      <c r="G149" s="19">
        <v>7.15</v>
      </c>
      <c r="H149" s="19">
        <v>8.2100000000000009</v>
      </c>
      <c r="I149" s="54">
        <f>10*LOG((10^(G149/10)+10^(G150/10)+10^(G151/10)+10^(H149/10)+10^(H150/10)+10^(H151/10))/6)</f>
        <v>8.8329103230056845</v>
      </c>
      <c r="J149" s="20">
        <v>12.34</v>
      </c>
      <c r="K149" s="20">
        <v>13.66</v>
      </c>
      <c r="L149" s="54">
        <f>10*LOG((10^(J149/10)+10^(J150/10)+10^(J151/10)+10^(K149/10)+10^(K150/10)+10^(K151/10))/6)</f>
        <v>14.300669205122482</v>
      </c>
      <c r="N149" s="46" t="s">
        <v>89</v>
      </c>
      <c r="O149" s="47" t="s">
        <v>65</v>
      </c>
      <c r="P149" s="11" t="s">
        <v>12</v>
      </c>
      <c r="Q149" s="10">
        <v>177500</v>
      </c>
      <c r="R149" s="11" t="s">
        <v>12</v>
      </c>
      <c r="S149" s="10">
        <v>186500</v>
      </c>
      <c r="T149" s="19">
        <v>-86</v>
      </c>
      <c r="U149" s="19">
        <v>-83.67</v>
      </c>
      <c r="V149" s="50">
        <f>10*LOG(6/((1/10^(T149/10))+(1/10^(T150/10))+(1/10^(T151/10))+(1/10^(U149/10))+(1/10^(U150/10))+(1/10^(U151/10))))</f>
        <v>-85.450227419698592</v>
      </c>
      <c r="W149" s="20">
        <v>-87.43</v>
      </c>
      <c r="X149" s="20">
        <v>-86.52</v>
      </c>
      <c r="Y149" s="50">
        <f>10*LOG(6/((1/10^(W149/10))+(1/10^(W150/10))+(1/10^(W151/10))+(1/10^(X149/10))+(1/10^(X150/10))+(1/10^(X151/10))))</f>
        <v>-87.707739083198362</v>
      </c>
    </row>
    <row r="150" spans="1:25" ht="16">
      <c r="A150" s="46"/>
      <c r="B150" s="48"/>
      <c r="C150" s="10" t="s">
        <v>13</v>
      </c>
      <c r="D150" s="10">
        <v>179500</v>
      </c>
      <c r="E150" s="10" t="s">
        <v>13</v>
      </c>
      <c r="F150" s="10">
        <v>188500</v>
      </c>
      <c r="G150" s="19">
        <v>8.33</v>
      </c>
      <c r="H150" s="19">
        <v>9.3699999999999992</v>
      </c>
      <c r="I150" s="55"/>
      <c r="J150" s="20">
        <v>13.53</v>
      </c>
      <c r="K150" s="20">
        <v>14.91</v>
      </c>
      <c r="L150" s="55"/>
      <c r="N150" s="46"/>
      <c r="O150" s="48"/>
      <c r="P150" s="10" t="s">
        <v>13</v>
      </c>
      <c r="Q150" s="10">
        <v>179500</v>
      </c>
      <c r="R150" s="10" t="s">
        <v>13</v>
      </c>
      <c r="S150" s="10">
        <v>188500</v>
      </c>
      <c r="T150" s="19">
        <v>-86.56</v>
      </c>
      <c r="U150" s="19">
        <v>-84.65</v>
      </c>
      <c r="V150" s="51"/>
      <c r="W150" s="20">
        <v>-87.89</v>
      </c>
      <c r="X150" s="20">
        <v>-87.6</v>
      </c>
      <c r="Y150" s="51"/>
    </row>
    <row r="151" spans="1:25" ht="17" thickBot="1">
      <c r="A151" s="52"/>
      <c r="B151" s="53"/>
      <c r="C151" s="21" t="s">
        <v>14</v>
      </c>
      <c r="D151" s="21">
        <v>181500</v>
      </c>
      <c r="E151" s="21" t="s">
        <v>14</v>
      </c>
      <c r="F151" s="21">
        <v>190500</v>
      </c>
      <c r="G151" s="23">
        <v>9.2100000000000009</v>
      </c>
      <c r="H151" s="23">
        <v>10.11</v>
      </c>
      <c r="I151" s="56"/>
      <c r="J151" s="36">
        <v>14.65</v>
      </c>
      <c r="K151" s="36">
        <v>15.85</v>
      </c>
      <c r="L151" s="56"/>
      <c r="M151" s="24"/>
      <c r="N151" s="52"/>
      <c r="O151" s="53"/>
      <c r="P151" s="21" t="s">
        <v>14</v>
      </c>
      <c r="Q151" s="21">
        <v>181500</v>
      </c>
      <c r="R151" s="21" t="s">
        <v>14</v>
      </c>
      <c r="S151" s="21">
        <v>190500</v>
      </c>
      <c r="T151" s="23">
        <v>-86.34</v>
      </c>
      <c r="U151" s="23">
        <v>-84.75</v>
      </c>
      <c r="V151" s="57"/>
      <c r="W151" s="36">
        <v>-87.82</v>
      </c>
      <c r="X151" s="36">
        <v>-88.7</v>
      </c>
      <c r="Y151" s="57"/>
    </row>
    <row r="153" spans="1:25" ht="16" thickBot="1"/>
    <row r="154" spans="1:25" ht="16.25" customHeight="1" thickBot="1">
      <c r="A154" s="72" t="s">
        <v>106</v>
      </c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  <c r="Y154" s="74"/>
    </row>
    <row r="155" spans="1:25" ht="24.75" customHeight="1">
      <c r="A155" s="59" t="s">
        <v>11</v>
      </c>
      <c r="B155" s="61" t="s">
        <v>20</v>
      </c>
      <c r="C155" s="63" t="s">
        <v>51</v>
      </c>
      <c r="D155" s="64"/>
      <c r="E155" s="67" t="s">
        <v>52</v>
      </c>
      <c r="F155" s="67"/>
      <c r="G155" s="69" t="s">
        <v>57</v>
      </c>
      <c r="H155" s="69"/>
      <c r="I155" s="67" t="s">
        <v>59</v>
      </c>
      <c r="J155" s="69" t="s">
        <v>58</v>
      </c>
      <c r="K155" s="69"/>
      <c r="L155" s="67" t="s">
        <v>60</v>
      </c>
      <c r="M155" s="22"/>
      <c r="N155" s="59" t="s">
        <v>11</v>
      </c>
      <c r="O155" s="61" t="s">
        <v>20</v>
      </c>
      <c r="P155" s="63" t="s">
        <v>51</v>
      </c>
      <c r="Q155" s="64"/>
      <c r="R155" s="67" t="s">
        <v>52</v>
      </c>
      <c r="S155" s="67"/>
      <c r="T155" s="69" t="s">
        <v>62</v>
      </c>
      <c r="U155" s="69"/>
      <c r="V155" s="70" t="s">
        <v>63</v>
      </c>
      <c r="W155" s="69" t="s">
        <v>61</v>
      </c>
      <c r="X155" s="69"/>
      <c r="Y155" s="70" t="s">
        <v>64</v>
      </c>
    </row>
    <row r="156" spans="1:25" ht="16" thickBot="1">
      <c r="A156" s="60"/>
      <c r="B156" s="62"/>
      <c r="C156" s="65"/>
      <c r="D156" s="66"/>
      <c r="E156" s="68"/>
      <c r="F156" s="68"/>
      <c r="G156" s="18" t="s">
        <v>53</v>
      </c>
      <c r="H156" s="18" t="s">
        <v>54</v>
      </c>
      <c r="I156" s="68"/>
      <c r="J156" s="18" t="s">
        <v>55</v>
      </c>
      <c r="K156" s="18" t="s">
        <v>56</v>
      </c>
      <c r="L156" s="68"/>
      <c r="N156" s="60"/>
      <c r="O156" s="62"/>
      <c r="P156" s="65"/>
      <c r="Q156" s="66"/>
      <c r="R156" s="68"/>
      <c r="S156" s="68"/>
      <c r="T156" s="18" t="s">
        <v>53</v>
      </c>
      <c r="U156" s="18" t="s">
        <v>54</v>
      </c>
      <c r="V156" s="71"/>
      <c r="W156" s="18" t="s">
        <v>55</v>
      </c>
      <c r="X156" s="18" t="s">
        <v>56</v>
      </c>
      <c r="Y156" s="71"/>
    </row>
    <row r="157" spans="1:25" ht="15" customHeight="1">
      <c r="A157" s="45" t="s">
        <v>86</v>
      </c>
      <c r="B157" s="58" t="s">
        <v>65</v>
      </c>
      <c r="C157" s="11" t="s">
        <v>12</v>
      </c>
      <c r="D157" s="11">
        <v>344000</v>
      </c>
      <c r="E157" s="11" t="s">
        <v>12</v>
      </c>
      <c r="F157" s="11">
        <v>363000</v>
      </c>
      <c r="G157" s="19">
        <v>7.77</v>
      </c>
      <c r="H157" s="19">
        <v>10.27</v>
      </c>
      <c r="I157" s="54">
        <f>10*LOG((10^(G157/10)+10^(G158/10)+10^(G159/10)+10^(H157/10)+10^(H158/10)+10^(H159/10))/6)</f>
        <v>9.7823437655140459</v>
      </c>
      <c r="J157" s="20">
        <v>8.9700000000000006</v>
      </c>
      <c r="K157" s="20">
        <v>11.21</v>
      </c>
      <c r="L157" s="54">
        <f>10*LOG((10^(J157/10)+10^(J158/10)+10^(J159/10)+10^(K157/10)+10^(K158/10)+10^(K159/10))/6)</f>
        <v>10.797034781866056</v>
      </c>
      <c r="N157" s="45" t="s">
        <v>86</v>
      </c>
      <c r="O157" s="58" t="s">
        <v>65</v>
      </c>
      <c r="P157" s="11" t="s">
        <v>12</v>
      </c>
      <c r="Q157" s="11">
        <v>344000</v>
      </c>
      <c r="R157" s="11" t="s">
        <v>12</v>
      </c>
      <c r="S157" s="11">
        <v>363000</v>
      </c>
      <c r="T157" s="19">
        <v>-83.83</v>
      </c>
      <c r="U157" s="19">
        <v>-82.44</v>
      </c>
      <c r="V157" s="50">
        <f>10*LOG(6/((1/10^(T157/10))+(1/10^(T158/10))+(1/10^(T159/10))+(1/10^(U157/10))+(1/10^(U158/10))+(1/10^(U159/10))))</f>
        <v>-84.012175327164329</v>
      </c>
      <c r="W157" s="20">
        <v>-88.5</v>
      </c>
      <c r="X157" s="20">
        <v>-88.73</v>
      </c>
      <c r="Y157" s="50">
        <f>10*LOG(6/((1/10^(W157/10))+(1/10^(W158/10))+(1/10^(W159/10))+(1/10^(X157/10))+(1/10^(X158/10))+(1/10^(X159/10))))</f>
        <v>-88.783176947173899</v>
      </c>
    </row>
    <row r="158" spans="1:25" ht="16">
      <c r="A158" s="46"/>
      <c r="B158" s="48"/>
      <c r="C158" s="11" t="s">
        <v>13</v>
      </c>
      <c r="D158" s="11">
        <v>349500</v>
      </c>
      <c r="E158" s="11" t="s">
        <v>13</v>
      </c>
      <c r="F158" s="11">
        <v>368500</v>
      </c>
      <c r="G158" s="19">
        <v>9.15</v>
      </c>
      <c r="H158" s="19">
        <v>10.74</v>
      </c>
      <c r="I158" s="55"/>
      <c r="J158" s="20">
        <v>10.27</v>
      </c>
      <c r="K158" s="20">
        <v>11.67</v>
      </c>
      <c r="L158" s="55"/>
      <c r="N158" s="46"/>
      <c r="O158" s="48"/>
      <c r="P158" s="11" t="s">
        <v>13</v>
      </c>
      <c r="Q158" s="11">
        <v>349500</v>
      </c>
      <c r="R158" s="11" t="s">
        <v>13</v>
      </c>
      <c r="S158" s="11">
        <v>368500</v>
      </c>
      <c r="T158" s="19">
        <v>-85.23</v>
      </c>
      <c r="U158" s="19">
        <v>-83.16</v>
      </c>
      <c r="V158" s="51"/>
      <c r="W158" s="20">
        <v>-88.66</v>
      </c>
      <c r="X158" s="20">
        <v>-89.32</v>
      </c>
      <c r="Y158" s="51"/>
    </row>
    <row r="159" spans="1:25" ht="16">
      <c r="A159" s="46"/>
      <c r="B159" s="49"/>
      <c r="C159" s="11" t="s">
        <v>14</v>
      </c>
      <c r="D159" s="11">
        <v>355000</v>
      </c>
      <c r="E159" s="11" t="s">
        <v>14</v>
      </c>
      <c r="F159" s="11">
        <v>374000</v>
      </c>
      <c r="G159" s="19">
        <v>9.31</v>
      </c>
      <c r="H159" s="19">
        <v>10.73</v>
      </c>
      <c r="I159" s="55"/>
      <c r="J159" s="20">
        <v>10.44</v>
      </c>
      <c r="K159" s="20">
        <v>11.64</v>
      </c>
      <c r="L159" s="55"/>
      <c r="N159" s="46"/>
      <c r="O159" s="49"/>
      <c r="P159" s="11" t="s">
        <v>14</v>
      </c>
      <c r="Q159" s="11">
        <v>355000</v>
      </c>
      <c r="R159" s="11" t="s">
        <v>14</v>
      </c>
      <c r="S159" s="11">
        <v>374000</v>
      </c>
      <c r="T159" s="19">
        <v>-85.62</v>
      </c>
      <c r="U159" s="19">
        <v>-82.77</v>
      </c>
      <c r="V159" s="51"/>
      <c r="W159" s="20">
        <v>-89.13</v>
      </c>
      <c r="X159" s="20">
        <v>-88.27</v>
      </c>
      <c r="Y159" s="51"/>
    </row>
    <row r="160" spans="1:25" ht="15" customHeight="1">
      <c r="A160" s="45" t="s">
        <v>87</v>
      </c>
      <c r="B160" s="47" t="s">
        <v>65</v>
      </c>
      <c r="C160" s="11" t="s">
        <v>12</v>
      </c>
      <c r="D160" s="10">
        <v>166300</v>
      </c>
      <c r="E160" s="11" t="s">
        <v>12</v>
      </c>
      <c r="F160" s="10">
        <v>175300</v>
      </c>
      <c r="G160" s="19" t="s">
        <v>105</v>
      </c>
      <c r="H160" s="19" t="s">
        <v>105</v>
      </c>
      <c r="I160" s="54" t="e">
        <f>10*LOG((10^(G160/10)+10^(G161/10)+10^(G162/10)+10^(H160/10)+10^(H161/10)+10^(H162/10))/6)</f>
        <v>#VALUE!</v>
      </c>
      <c r="J160" s="20" t="s">
        <v>105</v>
      </c>
      <c r="K160" s="20" t="s">
        <v>105</v>
      </c>
      <c r="L160" s="54" t="e">
        <f>10*LOG((10^(J160/10)+10^(J161/10)+10^(J162/10)+10^(K160/10)+10^(K161/10)+10^(K162/10))/6)</f>
        <v>#VALUE!</v>
      </c>
      <c r="N160" s="45" t="s">
        <v>87</v>
      </c>
      <c r="O160" s="47" t="s">
        <v>65</v>
      </c>
      <c r="P160" s="11" t="s">
        <v>12</v>
      </c>
      <c r="Q160" s="10">
        <v>166300</v>
      </c>
      <c r="R160" s="11" t="s">
        <v>12</v>
      </c>
      <c r="S160" s="10">
        <v>175300</v>
      </c>
      <c r="T160" s="19" t="s">
        <v>105</v>
      </c>
      <c r="U160" s="19" t="s">
        <v>105</v>
      </c>
      <c r="V160" s="50" t="e">
        <f>10*LOG(6/((1/10^(T160/10))+(1/10^(T161/10))+(1/10^(T162/10))+(1/10^(U160/10))+(1/10^(U161/10))+(1/10^(U162/10))))</f>
        <v>#VALUE!</v>
      </c>
      <c r="W160" s="20" t="s">
        <v>105</v>
      </c>
      <c r="X160" s="20" t="s">
        <v>105</v>
      </c>
      <c r="Y160" s="50" t="e">
        <f>10*LOG(6/((1/10^(W160/10))+(1/10^(W161/10))+(1/10^(W162/10))+(1/10^(X160/10))+(1/10^(X161/10))+(1/10^(X162/10))))</f>
        <v>#VALUE!</v>
      </c>
    </row>
    <row r="161" spans="1:25" ht="17">
      <c r="A161" s="46"/>
      <c r="B161" s="48"/>
      <c r="C161" s="10" t="s">
        <v>13</v>
      </c>
      <c r="D161" s="10">
        <v>167300</v>
      </c>
      <c r="E161" s="10" t="s">
        <v>13</v>
      </c>
      <c r="F161" s="10">
        <v>176300</v>
      </c>
      <c r="G161" s="19" t="s">
        <v>105</v>
      </c>
      <c r="H161" s="19" t="s">
        <v>105</v>
      </c>
      <c r="I161" s="55"/>
      <c r="J161" s="20" t="s">
        <v>105</v>
      </c>
      <c r="K161" s="20" t="s">
        <v>105</v>
      </c>
      <c r="L161" s="55"/>
      <c r="N161" s="46"/>
      <c r="O161" s="48"/>
      <c r="P161" s="10" t="s">
        <v>13</v>
      </c>
      <c r="Q161" s="10">
        <v>167300</v>
      </c>
      <c r="R161" s="10" t="s">
        <v>13</v>
      </c>
      <c r="S161" s="10">
        <v>176300</v>
      </c>
      <c r="T161" s="19" t="s">
        <v>105</v>
      </c>
      <c r="U161" s="19" t="s">
        <v>105</v>
      </c>
      <c r="V161" s="51"/>
      <c r="W161" s="20" t="s">
        <v>105</v>
      </c>
      <c r="X161" s="20" t="s">
        <v>105</v>
      </c>
      <c r="Y161" s="51"/>
    </row>
    <row r="162" spans="1:25" ht="17">
      <c r="A162" s="46"/>
      <c r="B162" s="49"/>
      <c r="C162" s="10" t="s">
        <v>14</v>
      </c>
      <c r="D162" s="10">
        <v>168300</v>
      </c>
      <c r="E162" s="10" t="s">
        <v>14</v>
      </c>
      <c r="F162" s="10">
        <v>177300</v>
      </c>
      <c r="G162" s="19" t="s">
        <v>105</v>
      </c>
      <c r="H162" s="19" t="s">
        <v>105</v>
      </c>
      <c r="I162" s="55"/>
      <c r="J162" s="20" t="s">
        <v>105</v>
      </c>
      <c r="K162" s="20" t="s">
        <v>105</v>
      </c>
      <c r="L162" s="55"/>
      <c r="N162" s="46"/>
      <c r="O162" s="49"/>
      <c r="P162" s="10" t="s">
        <v>14</v>
      </c>
      <c r="Q162" s="10">
        <v>168300</v>
      </c>
      <c r="R162" s="10" t="s">
        <v>14</v>
      </c>
      <c r="S162" s="10">
        <v>177300</v>
      </c>
      <c r="T162" s="19" t="s">
        <v>105</v>
      </c>
      <c r="U162" s="19" t="s">
        <v>105</v>
      </c>
      <c r="V162" s="51"/>
      <c r="W162" s="20" t="s">
        <v>105</v>
      </c>
      <c r="X162" s="20" t="s">
        <v>105</v>
      </c>
      <c r="Y162" s="51"/>
    </row>
    <row r="163" spans="1:25" ht="15" customHeight="1">
      <c r="A163" s="45" t="s">
        <v>88</v>
      </c>
      <c r="B163" s="47" t="s">
        <v>65</v>
      </c>
      <c r="C163" s="11" t="s">
        <v>12</v>
      </c>
      <c r="D163" s="11">
        <v>501500</v>
      </c>
      <c r="E163" s="11" t="s">
        <v>12</v>
      </c>
      <c r="F163" s="11">
        <v>525500</v>
      </c>
      <c r="G163" s="19" t="s">
        <v>105</v>
      </c>
      <c r="H163" s="19" t="s">
        <v>105</v>
      </c>
      <c r="I163" s="54" t="e">
        <f>10*LOG((10^(G163/10)+10^(G164/10)+10^(G165/10)+10^(H163/10)+10^(H164/10)+10^(H165/10))/6)</f>
        <v>#VALUE!</v>
      </c>
      <c r="J163" s="20" t="s">
        <v>105</v>
      </c>
      <c r="K163" s="20" t="s">
        <v>105</v>
      </c>
      <c r="L163" s="54" t="e">
        <f>10*LOG((10^(J163/10)+10^(J164/10)+10^(J165/10)+10^(K163/10)+10^(K164/10)+10^(K165/10))/6)</f>
        <v>#VALUE!</v>
      </c>
      <c r="N163" s="45" t="s">
        <v>88</v>
      </c>
      <c r="O163" s="47" t="s">
        <v>65</v>
      </c>
      <c r="P163" s="11" t="s">
        <v>12</v>
      </c>
      <c r="Q163" s="11">
        <v>501500</v>
      </c>
      <c r="R163" s="11" t="s">
        <v>12</v>
      </c>
      <c r="S163" s="11">
        <v>525500</v>
      </c>
      <c r="T163" s="19" t="s">
        <v>105</v>
      </c>
      <c r="U163" s="19" t="s">
        <v>105</v>
      </c>
      <c r="V163" s="50" t="e">
        <f>10*LOG(6/((1/10^(T163/10))+(1/10^(T164/10))+(1/10^(T165/10))+(1/10^(U163/10))+(1/10^(U164/10))+(1/10^(U165/10))))</f>
        <v>#VALUE!</v>
      </c>
      <c r="W163" s="20" t="s">
        <v>105</v>
      </c>
      <c r="X163" s="20" t="s">
        <v>105</v>
      </c>
      <c r="Y163" s="50" t="e">
        <f>10*LOG(6/((1/10^(W163/10))+(1/10^(W164/10))+(1/10^(W165/10))+(1/10^(X163/10))+(1/10^(X164/10))+(1/10^(X165/10))))</f>
        <v>#VALUE!</v>
      </c>
    </row>
    <row r="164" spans="1:25" ht="17">
      <c r="A164" s="46"/>
      <c r="B164" s="48"/>
      <c r="C164" s="10" t="s">
        <v>13</v>
      </c>
      <c r="D164" s="10">
        <v>507000</v>
      </c>
      <c r="E164" s="10" t="s">
        <v>13</v>
      </c>
      <c r="F164" s="10">
        <v>531000</v>
      </c>
      <c r="G164" s="19" t="s">
        <v>105</v>
      </c>
      <c r="H164" s="19" t="s">
        <v>105</v>
      </c>
      <c r="I164" s="55"/>
      <c r="J164" s="20" t="s">
        <v>105</v>
      </c>
      <c r="K164" s="20" t="s">
        <v>105</v>
      </c>
      <c r="L164" s="55"/>
      <c r="N164" s="46"/>
      <c r="O164" s="48"/>
      <c r="P164" s="10" t="s">
        <v>13</v>
      </c>
      <c r="Q164" s="10">
        <v>507000</v>
      </c>
      <c r="R164" s="10" t="s">
        <v>13</v>
      </c>
      <c r="S164" s="10">
        <v>531000</v>
      </c>
      <c r="T164" s="19" t="s">
        <v>105</v>
      </c>
      <c r="U164" s="19" t="s">
        <v>105</v>
      </c>
      <c r="V164" s="51"/>
      <c r="W164" s="20" t="s">
        <v>105</v>
      </c>
      <c r="X164" s="20" t="s">
        <v>105</v>
      </c>
      <c r="Y164" s="51"/>
    </row>
    <row r="165" spans="1:25" ht="17">
      <c r="A165" s="46"/>
      <c r="B165" s="49"/>
      <c r="C165" s="10" t="s">
        <v>14</v>
      </c>
      <c r="D165" s="10">
        <v>512500</v>
      </c>
      <c r="E165" s="10" t="s">
        <v>14</v>
      </c>
      <c r="F165" s="10">
        <v>536500</v>
      </c>
      <c r="G165" s="19" t="s">
        <v>105</v>
      </c>
      <c r="H165" s="19" t="s">
        <v>105</v>
      </c>
      <c r="I165" s="55"/>
      <c r="J165" s="20" t="s">
        <v>105</v>
      </c>
      <c r="K165" s="20" t="s">
        <v>105</v>
      </c>
      <c r="L165" s="55"/>
      <c r="N165" s="46"/>
      <c r="O165" s="49"/>
      <c r="P165" s="10" t="s">
        <v>14</v>
      </c>
      <c r="Q165" s="10">
        <v>512500</v>
      </c>
      <c r="R165" s="10" t="s">
        <v>14</v>
      </c>
      <c r="S165" s="10">
        <v>536500</v>
      </c>
      <c r="T165" s="19" t="s">
        <v>105</v>
      </c>
      <c r="U165" s="19" t="s">
        <v>105</v>
      </c>
      <c r="V165" s="51"/>
      <c r="W165" s="20" t="s">
        <v>105</v>
      </c>
      <c r="X165" s="20" t="s">
        <v>105</v>
      </c>
      <c r="Y165" s="51"/>
    </row>
    <row r="166" spans="1:25" ht="15" customHeight="1">
      <c r="A166" s="46" t="s">
        <v>89</v>
      </c>
      <c r="B166" s="47" t="s">
        <v>65</v>
      </c>
      <c r="C166" s="11" t="s">
        <v>12</v>
      </c>
      <c r="D166" s="10">
        <v>177500</v>
      </c>
      <c r="E166" s="11" t="s">
        <v>12</v>
      </c>
      <c r="F166" s="10">
        <v>186500</v>
      </c>
      <c r="G166" s="19">
        <v>7.92</v>
      </c>
      <c r="H166" s="19">
        <v>6.9</v>
      </c>
      <c r="I166" s="54">
        <f>10*LOG((10^(G166/10)+10^(G167/10)+10^(G168/10)+10^(H166/10)+10^(H167/10)+10^(H168/10))/6)</f>
        <v>7.5806694572319424</v>
      </c>
      <c r="J166" s="20">
        <v>8.86</v>
      </c>
      <c r="K166" s="20">
        <v>10.29</v>
      </c>
      <c r="L166" s="54">
        <f>10*LOG((10^(J166/10)+10^(J167/10)+10^(J168/10)+10^(K166/10)+10^(K167/10)+10^(K168/10))/6)</f>
        <v>9.8397464663233141</v>
      </c>
      <c r="N166" s="46" t="s">
        <v>89</v>
      </c>
      <c r="O166" s="47" t="s">
        <v>65</v>
      </c>
      <c r="P166" s="11" t="s">
        <v>12</v>
      </c>
      <c r="Q166" s="10">
        <v>177500</v>
      </c>
      <c r="R166" s="11" t="s">
        <v>12</v>
      </c>
      <c r="S166" s="10">
        <v>186500</v>
      </c>
      <c r="T166" s="19">
        <v>-82.08</v>
      </c>
      <c r="U166" s="19">
        <v>-82.49</v>
      </c>
      <c r="V166" s="50">
        <f>10*LOG(6/((1/10^(T166/10))+(1/10^(T167/10))+(1/10^(T168/10))+(1/10^(U166/10))+(1/10^(U167/10))+(1/10^(U168/10))))</f>
        <v>-82.841220685279382</v>
      </c>
      <c r="W166" s="20">
        <v>-87.67</v>
      </c>
      <c r="X166" s="20">
        <v>-87.65</v>
      </c>
      <c r="Y166" s="50">
        <f>10*LOG(6/((1/10^(W166/10))+(1/10^(W167/10))+(1/10^(W168/10))+(1/10^(X166/10))+(1/10^(X167/10))+(1/10^(X168/10))))</f>
        <v>-88.1614071165491</v>
      </c>
    </row>
    <row r="167" spans="1:25" ht="16">
      <c r="A167" s="46"/>
      <c r="B167" s="48"/>
      <c r="C167" s="10" t="s">
        <v>13</v>
      </c>
      <c r="D167" s="10">
        <v>179500</v>
      </c>
      <c r="E167" s="10" t="s">
        <v>13</v>
      </c>
      <c r="F167" s="10">
        <v>188500</v>
      </c>
      <c r="G167" s="19">
        <v>8.23</v>
      </c>
      <c r="H167" s="19">
        <v>7.6</v>
      </c>
      <c r="I167" s="55"/>
      <c r="J167" s="20">
        <v>9.6199999999999992</v>
      </c>
      <c r="K167" s="20">
        <v>10.69</v>
      </c>
      <c r="L167" s="55"/>
      <c r="N167" s="46"/>
      <c r="O167" s="48"/>
      <c r="P167" s="10" t="s">
        <v>13</v>
      </c>
      <c r="Q167" s="10">
        <v>179500</v>
      </c>
      <c r="R167" s="10" t="s">
        <v>13</v>
      </c>
      <c r="S167" s="10">
        <v>188500</v>
      </c>
      <c r="T167" s="19">
        <v>-82.4</v>
      </c>
      <c r="U167" s="19">
        <v>-84.04</v>
      </c>
      <c r="V167" s="51"/>
      <c r="W167" s="20">
        <v>-88.23</v>
      </c>
      <c r="X167" s="20">
        <v>-88.88</v>
      </c>
      <c r="Y167" s="51"/>
    </row>
    <row r="168" spans="1:25" ht="17" thickBot="1">
      <c r="A168" s="52"/>
      <c r="B168" s="53"/>
      <c r="C168" s="21" t="s">
        <v>14</v>
      </c>
      <c r="D168" s="21">
        <v>181500</v>
      </c>
      <c r="E168" s="21" t="s">
        <v>14</v>
      </c>
      <c r="F168" s="21">
        <v>190500</v>
      </c>
      <c r="G168" s="23">
        <v>7.86</v>
      </c>
      <c r="H168" s="23">
        <v>6.78</v>
      </c>
      <c r="I168" s="56"/>
      <c r="J168" s="36">
        <v>8.82</v>
      </c>
      <c r="K168" s="36">
        <v>10.39</v>
      </c>
      <c r="L168" s="56"/>
      <c r="M168" s="24"/>
      <c r="N168" s="52"/>
      <c r="O168" s="53"/>
      <c r="P168" s="21" t="s">
        <v>14</v>
      </c>
      <c r="Q168" s="21">
        <v>181500</v>
      </c>
      <c r="R168" s="21" t="s">
        <v>14</v>
      </c>
      <c r="S168" s="21">
        <v>190500</v>
      </c>
      <c r="T168" s="23">
        <v>-81.540000000000006</v>
      </c>
      <c r="U168" s="23">
        <v>-83.9</v>
      </c>
      <c r="V168" s="57"/>
      <c r="W168" s="36">
        <v>-88.01</v>
      </c>
      <c r="X168" s="36">
        <v>-88.4</v>
      </c>
      <c r="Y168" s="57"/>
    </row>
    <row r="170" spans="1:25" ht="16" thickBot="1"/>
    <row r="171" spans="1:25" ht="16.25" customHeight="1" thickBot="1">
      <c r="A171" s="72" t="s">
        <v>107</v>
      </c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4"/>
    </row>
    <row r="172" spans="1:25" ht="24.75" customHeight="1">
      <c r="A172" s="59" t="s">
        <v>11</v>
      </c>
      <c r="B172" s="61" t="s">
        <v>20</v>
      </c>
      <c r="C172" s="63" t="s">
        <v>51</v>
      </c>
      <c r="D172" s="64"/>
      <c r="E172" s="67" t="s">
        <v>52</v>
      </c>
      <c r="F172" s="67"/>
      <c r="G172" s="69" t="s">
        <v>57</v>
      </c>
      <c r="H172" s="69"/>
      <c r="I172" s="67" t="s">
        <v>59</v>
      </c>
      <c r="J172" s="69" t="s">
        <v>58</v>
      </c>
      <c r="K172" s="69"/>
      <c r="L172" s="67" t="s">
        <v>60</v>
      </c>
      <c r="M172" s="22"/>
      <c r="N172" s="59" t="s">
        <v>11</v>
      </c>
      <c r="O172" s="61" t="s">
        <v>20</v>
      </c>
      <c r="P172" s="63" t="s">
        <v>51</v>
      </c>
      <c r="Q172" s="64"/>
      <c r="R172" s="67" t="s">
        <v>52</v>
      </c>
      <c r="S172" s="67"/>
      <c r="T172" s="69" t="s">
        <v>62</v>
      </c>
      <c r="U172" s="69"/>
      <c r="V172" s="70" t="s">
        <v>63</v>
      </c>
      <c r="W172" s="69" t="s">
        <v>61</v>
      </c>
      <c r="X172" s="69"/>
      <c r="Y172" s="70" t="s">
        <v>64</v>
      </c>
    </row>
    <row r="173" spans="1:25" ht="16" thickBot="1">
      <c r="A173" s="60"/>
      <c r="B173" s="62"/>
      <c r="C173" s="65"/>
      <c r="D173" s="66"/>
      <c r="E173" s="68"/>
      <c r="F173" s="68"/>
      <c r="G173" s="18" t="s">
        <v>53</v>
      </c>
      <c r="H173" s="18" t="s">
        <v>54</v>
      </c>
      <c r="I173" s="68"/>
      <c r="J173" s="18" t="s">
        <v>55</v>
      </c>
      <c r="K173" s="18" t="s">
        <v>56</v>
      </c>
      <c r="L173" s="68"/>
      <c r="N173" s="60"/>
      <c r="O173" s="62"/>
      <c r="P173" s="65"/>
      <c r="Q173" s="66"/>
      <c r="R173" s="68"/>
      <c r="S173" s="68"/>
      <c r="T173" s="18" t="s">
        <v>53</v>
      </c>
      <c r="U173" s="18" t="s">
        <v>54</v>
      </c>
      <c r="V173" s="71"/>
      <c r="W173" s="18" t="s">
        <v>55</v>
      </c>
      <c r="X173" s="18" t="s">
        <v>56</v>
      </c>
      <c r="Y173" s="71"/>
    </row>
    <row r="174" spans="1:25" ht="15" customHeight="1">
      <c r="A174" s="45" t="s">
        <v>86</v>
      </c>
      <c r="B174" s="58" t="s">
        <v>65</v>
      </c>
      <c r="C174" s="11" t="s">
        <v>12</v>
      </c>
      <c r="D174" s="11">
        <v>344000</v>
      </c>
      <c r="E174" s="11" t="s">
        <v>12</v>
      </c>
      <c r="F174" s="11">
        <v>363000</v>
      </c>
      <c r="G174" s="19">
        <v>10.93</v>
      </c>
      <c r="H174" s="19">
        <v>11.4</v>
      </c>
      <c r="I174" s="54">
        <f>10*LOG((10^(G174/10)+10^(G175/10)+10^(G176/10)+10^(H174/10)+10^(H175/10)+10^(H176/10))/6)</f>
        <v>11.849617686131001</v>
      </c>
      <c r="J174" s="20">
        <v>15.28</v>
      </c>
      <c r="K174" s="20">
        <v>14.86</v>
      </c>
      <c r="L174" s="54">
        <f>10*LOG((10^(J174/10)+10^(J175/10)+10^(J176/10)+10^(K174/10)+10^(K175/10)+10^(K176/10))/6)</f>
        <v>15.673673271280403</v>
      </c>
      <c r="N174" s="45" t="s">
        <v>86</v>
      </c>
      <c r="O174" s="58" t="s">
        <v>65</v>
      </c>
      <c r="P174" s="11" t="s">
        <v>12</v>
      </c>
      <c r="Q174" s="11">
        <v>344000</v>
      </c>
      <c r="R174" s="11" t="s">
        <v>12</v>
      </c>
      <c r="S174" s="11">
        <v>363000</v>
      </c>
      <c r="T174" s="19">
        <v>-86.32</v>
      </c>
      <c r="U174" s="19">
        <v>-87.67</v>
      </c>
      <c r="V174" s="50">
        <f>10*LOG(6/((1/10^(T174/10))+(1/10^(T175/10))+(1/10^(T176/10))+(1/10^(U174/10))+(1/10^(U175/10))+(1/10^(U176/10))))</f>
        <v>-87.287813789311315</v>
      </c>
      <c r="W174" s="20">
        <v>-89.05</v>
      </c>
      <c r="X174" s="20">
        <v>-90.22</v>
      </c>
      <c r="Y174" s="50">
        <f>10*LOG(6/((1/10^(W174/10))+(1/10^(W175/10))+(1/10^(W176/10))+(1/10^(X174/10))+(1/10^(X175/10))+(1/10^(X176/10))))</f>
        <v>-89.889068429190161</v>
      </c>
    </row>
    <row r="175" spans="1:25" ht="16">
      <c r="A175" s="46"/>
      <c r="B175" s="48"/>
      <c r="C175" s="11" t="s">
        <v>13</v>
      </c>
      <c r="D175" s="11">
        <v>349500</v>
      </c>
      <c r="E175" s="11" t="s">
        <v>13</v>
      </c>
      <c r="F175" s="11">
        <v>368500</v>
      </c>
      <c r="G175" s="19">
        <v>11.63</v>
      </c>
      <c r="H175" s="19">
        <v>12.02</v>
      </c>
      <c r="I175" s="55"/>
      <c r="J175" s="20">
        <v>15.88</v>
      </c>
      <c r="K175" s="20">
        <v>15.58</v>
      </c>
      <c r="L175" s="55"/>
      <c r="N175" s="46"/>
      <c r="O175" s="48"/>
      <c r="P175" s="11" t="s">
        <v>13</v>
      </c>
      <c r="Q175" s="11">
        <v>349500</v>
      </c>
      <c r="R175" s="11" t="s">
        <v>13</v>
      </c>
      <c r="S175" s="11">
        <v>368500</v>
      </c>
      <c r="T175" s="19">
        <v>-87.25</v>
      </c>
      <c r="U175" s="19">
        <v>-88.43</v>
      </c>
      <c r="V175" s="51"/>
      <c r="W175" s="20">
        <v>-89.96</v>
      </c>
      <c r="X175" s="20">
        <v>-91.05</v>
      </c>
      <c r="Y175" s="51"/>
    </row>
    <row r="176" spans="1:25" ht="16">
      <c r="A176" s="46"/>
      <c r="B176" s="49"/>
      <c r="C176" s="11" t="s">
        <v>14</v>
      </c>
      <c r="D176" s="11">
        <v>355000</v>
      </c>
      <c r="E176" s="11" t="s">
        <v>14</v>
      </c>
      <c r="F176" s="11">
        <v>374000</v>
      </c>
      <c r="G176" s="19">
        <v>12.27</v>
      </c>
      <c r="H176" s="19">
        <v>12.63</v>
      </c>
      <c r="I176" s="55"/>
      <c r="J176" s="20">
        <v>16.27</v>
      </c>
      <c r="K176" s="20">
        <v>16.02</v>
      </c>
      <c r="L176" s="55"/>
      <c r="N176" s="46"/>
      <c r="O176" s="49"/>
      <c r="P176" s="11" t="s">
        <v>14</v>
      </c>
      <c r="Q176" s="11">
        <v>355000</v>
      </c>
      <c r="R176" s="11" t="s">
        <v>14</v>
      </c>
      <c r="S176" s="11">
        <v>374000</v>
      </c>
      <c r="T176" s="19">
        <v>-86.4</v>
      </c>
      <c r="U176" s="19">
        <v>-87.29</v>
      </c>
      <c r="V176" s="51"/>
      <c r="W176" s="20">
        <v>-88.76</v>
      </c>
      <c r="X176" s="20">
        <v>-89.9</v>
      </c>
      <c r="Y176" s="51"/>
    </row>
    <row r="177" spans="1:25" ht="15" customHeight="1">
      <c r="A177" s="45" t="s">
        <v>87</v>
      </c>
      <c r="B177" s="47" t="s">
        <v>65</v>
      </c>
      <c r="C177" s="11" t="s">
        <v>12</v>
      </c>
      <c r="D177" s="10">
        <v>166300</v>
      </c>
      <c r="E177" s="11" t="s">
        <v>12</v>
      </c>
      <c r="F177" s="10">
        <v>175300</v>
      </c>
      <c r="G177" s="19">
        <v>13.94</v>
      </c>
      <c r="H177" s="19">
        <v>11.07</v>
      </c>
      <c r="I177" s="54">
        <f>10*LOG((10^(G177/10)+10^(G178/10)+10^(G179/10)+10^(H177/10)+10^(H178/10)+10^(H179/10))/6)</f>
        <v>12.701516959492551</v>
      </c>
      <c r="J177" s="20">
        <v>15.23</v>
      </c>
      <c r="K177" s="20">
        <v>14.89</v>
      </c>
      <c r="L177" s="54">
        <f>10*LOG((10^(J177/10)+10^(J178/10)+10^(J179/10)+10^(K177/10)+10^(K178/10)+10^(K179/10))/6)</f>
        <v>15.055371614583546</v>
      </c>
      <c r="N177" s="45" t="s">
        <v>87</v>
      </c>
      <c r="O177" s="47" t="s">
        <v>65</v>
      </c>
      <c r="P177" s="11" t="s">
        <v>12</v>
      </c>
      <c r="Q177" s="10">
        <v>166300</v>
      </c>
      <c r="R177" s="11" t="s">
        <v>12</v>
      </c>
      <c r="S177" s="10">
        <v>175300</v>
      </c>
      <c r="T177" s="19">
        <v>-86.88</v>
      </c>
      <c r="U177" s="19">
        <v>-86.51</v>
      </c>
      <c r="V177" s="50">
        <f>10*LOG(6/((1/10^(T177/10))+(1/10^(T178/10))+(1/10^(T179/10))+(1/10^(U177/10))+(1/10^(U178/10))+(1/10^(U179/10))))</f>
        <v>-86.595225626540625</v>
      </c>
      <c r="W177" s="20">
        <v>-89.64</v>
      </c>
      <c r="X177" s="20">
        <v>-90.74</v>
      </c>
      <c r="Y177" s="50">
        <f>10*LOG(6/((1/10^(W177/10))+(1/10^(W178/10))+(1/10^(W179/10))+(1/10^(X177/10))+(1/10^(X178/10))+(1/10^(X179/10))))</f>
        <v>-90.157711913896151</v>
      </c>
    </row>
    <row r="178" spans="1:25" ht="16">
      <c r="A178" s="46"/>
      <c r="B178" s="48"/>
      <c r="C178" s="10" t="s">
        <v>13</v>
      </c>
      <c r="D178" s="10">
        <v>167300</v>
      </c>
      <c r="E178" s="10" t="s">
        <v>13</v>
      </c>
      <c r="F178" s="10">
        <v>176300</v>
      </c>
      <c r="G178" s="19">
        <v>13.91</v>
      </c>
      <c r="H178" s="19">
        <v>11.04</v>
      </c>
      <c r="I178" s="55"/>
      <c r="J178" s="20">
        <v>15.26</v>
      </c>
      <c r="K178" s="20">
        <v>14.87</v>
      </c>
      <c r="L178" s="55"/>
      <c r="N178" s="46"/>
      <c r="O178" s="48"/>
      <c r="P178" s="10" t="s">
        <v>13</v>
      </c>
      <c r="Q178" s="10">
        <v>167300</v>
      </c>
      <c r="R178" s="10" t="s">
        <v>13</v>
      </c>
      <c r="S178" s="10">
        <v>176300</v>
      </c>
      <c r="T178" s="19">
        <v>-86.85</v>
      </c>
      <c r="U178" s="19">
        <v>-86.52</v>
      </c>
      <c r="V178" s="51"/>
      <c r="W178" s="20">
        <v>-89.61</v>
      </c>
      <c r="X178" s="20">
        <v>-90.63</v>
      </c>
      <c r="Y178" s="51"/>
    </row>
    <row r="179" spans="1:25" ht="16">
      <c r="A179" s="46"/>
      <c r="B179" s="49"/>
      <c r="C179" s="10" t="s">
        <v>14</v>
      </c>
      <c r="D179" s="10">
        <v>168300</v>
      </c>
      <c r="E179" s="10" t="s">
        <v>14</v>
      </c>
      <c r="F179" s="10">
        <v>177300</v>
      </c>
      <c r="G179" s="19">
        <v>13.84</v>
      </c>
      <c r="H179" s="19">
        <v>11.03</v>
      </c>
      <c r="I179" s="55"/>
      <c r="J179" s="20">
        <v>15.2</v>
      </c>
      <c r="K179" s="20">
        <v>14.86</v>
      </c>
      <c r="L179" s="55"/>
      <c r="N179" s="46"/>
      <c r="O179" s="49"/>
      <c r="P179" s="10" t="s">
        <v>14</v>
      </c>
      <c r="Q179" s="10">
        <v>168300</v>
      </c>
      <c r="R179" s="10" t="s">
        <v>14</v>
      </c>
      <c r="S179" s="10">
        <v>177300</v>
      </c>
      <c r="T179" s="19">
        <v>-86.51</v>
      </c>
      <c r="U179" s="19">
        <v>-86.27</v>
      </c>
      <c r="V179" s="51"/>
      <c r="W179" s="20">
        <v>-89.58</v>
      </c>
      <c r="X179" s="20">
        <v>-90.56</v>
      </c>
      <c r="Y179" s="51"/>
    </row>
    <row r="180" spans="1:25" ht="15" customHeight="1">
      <c r="A180" s="45" t="s">
        <v>88</v>
      </c>
      <c r="B180" s="47" t="s">
        <v>65</v>
      </c>
      <c r="C180" s="11" t="s">
        <v>12</v>
      </c>
      <c r="D180" s="11">
        <v>501500</v>
      </c>
      <c r="E180" s="11" t="s">
        <v>12</v>
      </c>
      <c r="F180" s="11">
        <v>525500</v>
      </c>
      <c r="G180" s="19" t="s">
        <v>104</v>
      </c>
      <c r="H180" s="19" t="s">
        <v>104</v>
      </c>
      <c r="I180" s="54" t="e">
        <f>10*LOG((10^(G180/10)+10^(G181/10)+10^(G182/10)+10^(H180/10)+10^(H181/10)+10^(H182/10))/6)</f>
        <v>#VALUE!</v>
      </c>
      <c r="J180" s="20" t="s">
        <v>105</v>
      </c>
      <c r="K180" s="20" t="s">
        <v>105</v>
      </c>
      <c r="L180" s="54" t="e">
        <f>10*LOG((10^(J180/10)+10^(J181/10)+10^(J182/10)+10^(K180/10)+10^(K181/10)+10^(K182/10))/6)</f>
        <v>#VALUE!</v>
      </c>
      <c r="N180" s="45" t="s">
        <v>88</v>
      </c>
      <c r="O180" s="47" t="s">
        <v>65</v>
      </c>
      <c r="P180" s="11" t="s">
        <v>12</v>
      </c>
      <c r="Q180" s="11">
        <v>501500</v>
      </c>
      <c r="R180" s="11" t="s">
        <v>12</v>
      </c>
      <c r="S180" s="11">
        <v>525500</v>
      </c>
      <c r="T180" s="19" t="s">
        <v>104</v>
      </c>
      <c r="U180" s="19" t="s">
        <v>104</v>
      </c>
      <c r="V180" s="50" t="e">
        <f>10*LOG(6/((1/10^(T180/10))+(1/10^(T181/10))+(1/10^(T182/10))+(1/10^(U180/10))+(1/10^(U181/10))+(1/10^(U182/10))))</f>
        <v>#VALUE!</v>
      </c>
      <c r="W180" s="20" t="s">
        <v>104</v>
      </c>
      <c r="X180" s="20" t="s">
        <v>104</v>
      </c>
      <c r="Y180" s="50" t="e">
        <f>10*LOG(6/((1/10^(W180/10))+(1/10^(W181/10))+(1/10^(W182/10))+(1/10^(X180/10))+(1/10^(X181/10))+(1/10^(X182/10))))</f>
        <v>#VALUE!</v>
      </c>
    </row>
    <row r="181" spans="1:25" ht="17">
      <c r="A181" s="46"/>
      <c r="B181" s="48"/>
      <c r="C181" s="10" t="s">
        <v>13</v>
      </c>
      <c r="D181" s="10">
        <v>507000</v>
      </c>
      <c r="E181" s="10" t="s">
        <v>13</v>
      </c>
      <c r="F181" s="10">
        <v>531000</v>
      </c>
      <c r="G181" s="19" t="s">
        <v>104</v>
      </c>
      <c r="H181" s="19" t="s">
        <v>104</v>
      </c>
      <c r="I181" s="55"/>
      <c r="J181" s="20" t="s">
        <v>105</v>
      </c>
      <c r="K181" s="20" t="s">
        <v>105</v>
      </c>
      <c r="L181" s="55"/>
      <c r="N181" s="46"/>
      <c r="O181" s="48"/>
      <c r="P181" s="10" t="s">
        <v>13</v>
      </c>
      <c r="Q181" s="10">
        <v>507000</v>
      </c>
      <c r="R181" s="10" t="s">
        <v>13</v>
      </c>
      <c r="S181" s="10">
        <v>531000</v>
      </c>
      <c r="T181" s="19" t="s">
        <v>104</v>
      </c>
      <c r="U181" s="19" t="s">
        <v>104</v>
      </c>
      <c r="V181" s="51"/>
      <c r="W181" s="20" t="s">
        <v>104</v>
      </c>
      <c r="X181" s="20" t="s">
        <v>104</v>
      </c>
      <c r="Y181" s="51"/>
    </row>
    <row r="182" spans="1:25" ht="17">
      <c r="A182" s="46"/>
      <c r="B182" s="49"/>
      <c r="C182" s="10" t="s">
        <v>14</v>
      </c>
      <c r="D182" s="10">
        <v>512500</v>
      </c>
      <c r="E182" s="10" t="s">
        <v>14</v>
      </c>
      <c r="F182" s="10">
        <v>536500</v>
      </c>
      <c r="G182" s="19" t="s">
        <v>104</v>
      </c>
      <c r="H182" s="19" t="s">
        <v>104</v>
      </c>
      <c r="I182" s="55"/>
      <c r="J182" s="20" t="s">
        <v>105</v>
      </c>
      <c r="K182" s="20" t="s">
        <v>105</v>
      </c>
      <c r="L182" s="55"/>
      <c r="N182" s="46"/>
      <c r="O182" s="49"/>
      <c r="P182" s="10" t="s">
        <v>14</v>
      </c>
      <c r="Q182" s="10">
        <v>512500</v>
      </c>
      <c r="R182" s="10" t="s">
        <v>14</v>
      </c>
      <c r="S182" s="10">
        <v>536500</v>
      </c>
      <c r="T182" s="19" t="s">
        <v>104</v>
      </c>
      <c r="U182" s="19" t="s">
        <v>104</v>
      </c>
      <c r="V182" s="51"/>
      <c r="W182" s="20" t="s">
        <v>104</v>
      </c>
      <c r="X182" s="20" t="s">
        <v>104</v>
      </c>
      <c r="Y182" s="51"/>
    </row>
    <row r="183" spans="1:25" ht="15" customHeight="1">
      <c r="A183" s="46" t="s">
        <v>89</v>
      </c>
      <c r="B183" s="47" t="s">
        <v>65</v>
      </c>
      <c r="C183" s="11" t="s">
        <v>12</v>
      </c>
      <c r="D183" s="10">
        <v>177500</v>
      </c>
      <c r="E183" s="11" t="s">
        <v>12</v>
      </c>
      <c r="F183" s="10">
        <v>186500</v>
      </c>
      <c r="G183" s="19">
        <v>14.39</v>
      </c>
      <c r="H183" s="19">
        <v>11.39</v>
      </c>
      <c r="I183" s="54">
        <f>10*LOG((10^(G183/10)+10^(G184/10)+10^(G185/10)+10^(H183/10)+10^(H184/10)+10^(H185/10))/6)</f>
        <v>13.222793519401595</v>
      </c>
      <c r="J183" s="20">
        <v>16.02</v>
      </c>
      <c r="K183" s="20">
        <v>14.92</v>
      </c>
      <c r="L183" s="54">
        <f>10*LOG((10^(J183/10)+10^(J184/10)+10^(J185/10)+10^(K183/10)+10^(K184/10)+10^(K185/10))/6)</f>
        <v>15.540654808889045</v>
      </c>
      <c r="N183" s="46" t="s">
        <v>89</v>
      </c>
      <c r="O183" s="47" t="s">
        <v>65</v>
      </c>
      <c r="P183" s="11" t="s">
        <v>12</v>
      </c>
      <c r="Q183" s="10">
        <v>177500</v>
      </c>
      <c r="R183" s="11" t="s">
        <v>12</v>
      </c>
      <c r="S183" s="10">
        <v>186500</v>
      </c>
      <c r="T183" s="19">
        <v>-86.32</v>
      </c>
      <c r="U183" s="19">
        <v>-86.04</v>
      </c>
      <c r="V183" s="50">
        <f>10*LOG(6/((1/10^(T183/10))+(1/10^(T184/10))+(1/10^(T185/10))+(1/10^(U183/10))+(1/10^(U184/10))+(1/10^(U185/10))))</f>
        <v>-86.524786861822577</v>
      </c>
      <c r="W183" s="20">
        <v>-89.61</v>
      </c>
      <c r="X183" s="20">
        <v>-90.22</v>
      </c>
      <c r="Y183" s="50">
        <f>10*LOG(6/((1/10^(W183/10))+(1/10^(W184/10))+(1/10^(W185/10))+(1/10^(X183/10))+(1/10^(X184/10))+(1/10^(X185/10))))</f>
        <v>-90.204035823537481</v>
      </c>
    </row>
    <row r="184" spans="1:25" ht="16">
      <c r="A184" s="46"/>
      <c r="B184" s="48"/>
      <c r="C184" s="10" t="s">
        <v>13</v>
      </c>
      <c r="D184" s="10">
        <v>179500</v>
      </c>
      <c r="E184" s="10" t="s">
        <v>13</v>
      </c>
      <c r="F184" s="10">
        <v>188500</v>
      </c>
      <c r="G184" s="19">
        <v>14.54</v>
      </c>
      <c r="H184" s="19">
        <v>11.65</v>
      </c>
      <c r="I184" s="55"/>
      <c r="J184" s="20">
        <v>16.07</v>
      </c>
      <c r="K184" s="20">
        <v>15.1</v>
      </c>
      <c r="L184" s="55"/>
      <c r="N184" s="46"/>
      <c r="O184" s="48"/>
      <c r="P184" s="10" t="s">
        <v>13</v>
      </c>
      <c r="Q184" s="10">
        <v>179500</v>
      </c>
      <c r="R184" s="10" t="s">
        <v>13</v>
      </c>
      <c r="S184" s="10">
        <v>188500</v>
      </c>
      <c r="T184" s="19">
        <v>-86.99</v>
      </c>
      <c r="U184" s="19">
        <v>-86.51</v>
      </c>
      <c r="V184" s="51"/>
      <c r="W184" s="20">
        <v>-90.1</v>
      </c>
      <c r="X184" s="20">
        <v>-90.71</v>
      </c>
      <c r="Y184" s="51"/>
    </row>
    <row r="185" spans="1:25" ht="17" thickBot="1">
      <c r="A185" s="52"/>
      <c r="B185" s="53"/>
      <c r="C185" s="21" t="s">
        <v>14</v>
      </c>
      <c r="D185" s="21">
        <v>181500</v>
      </c>
      <c r="E185" s="21" t="s">
        <v>14</v>
      </c>
      <c r="F185" s="21">
        <v>190500</v>
      </c>
      <c r="G185" s="23">
        <v>14.26</v>
      </c>
      <c r="H185" s="23">
        <v>11.77</v>
      </c>
      <c r="I185" s="56"/>
      <c r="J185" s="36">
        <v>15.94</v>
      </c>
      <c r="K185" s="36">
        <v>15.02</v>
      </c>
      <c r="L185" s="56"/>
      <c r="M185" s="24"/>
      <c r="N185" s="52"/>
      <c r="O185" s="53"/>
      <c r="P185" s="21" t="s">
        <v>14</v>
      </c>
      <c r="Q185" s="21">
        <v>181500</v>
      </c>
      <c r="R185" s="21" t="s">
        <v>14</v>
      </c>
      <c r="S185" s="21">
        <v>190500</v>
      </c>
      <c r="T185" s="23">
        <v>-86.64</v>
      </c>
      <c r="U185" s="23">
        <v>-86.59</v>
      </c>
      <c r="V185" s="57"/>
      <c r="W185" s="36">
        <v>-89.93</v>
      </c>
      <c r="X185" s="36">
        <v>-90.56</v>
      </c>
      <c r="Y185" s="57"/>
    </row>
    <row r="187" spans="1:25" ht="16" thickBot="1"/>
    <row r="188" spans="1:25" ht="16.25" customHeight="1" thickBot="1">
      <c r="A188" s="72" t="s">
        <v>108</v>
      </c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4"/>
    </row>
    <row r="189" spans="1:25" ht="24.75" customHeight="1">
      <c r="A189" s="59" t="s">
        <v>11</v>
      </c>
      <c r="B189" s="61" t="s">
        <v>20</v>
      </c>
      <c r="C189" s="63" t="s">
        <v>51</v>
      </c>
      <c r="D189" s="64"/>
      <c r="E189" s="67" t="s">
        <v>52</v>
      </c>
      <c r="F189" s="67"/>
      <c r="G189" s="69" t="s">
        <v>57</v>
      </c>
      <c r="H189" s="69"/>
      <c r="I189" s="67" t="s">
        <v>59</v>
      </c>
      <c r="J189" s="69" t="s">
        <v>58</v>
      </c>
      <c r="K189" s="69"/>
      <c r="L189" s="67" t="s">
        <v>60</v>
      </c>
      <c r="M189" s="22"/>
      <c r="N189" s="59" t="s">
        <v>11</v>
      </c>
      <c r="O189" s="61" t="s">
        <v>20</v>
      </c>
      <c r="P189" s="63" t="s">
        <v>51</v>
      </c>
      <c r="Q189" s="64"/>
      <c r="R189" s="67" t="s">
        <v>52</v>
      </c>
      <c r="S189" s="67"/>
      <c r="T189" s="69" t="s">
        <v>62</v>
      </c>
      <c r="U189" s="69"/>
      <c r="V189" s="70" t="s">
        <v>63</v>
      </c>
      <c r="W189" s="69" t="s">
        <v>61</v>
      </c>
      <c r="X189" s="69"/>
      <c r="Y189" s="70" t="s">
        <v>64</v>
      </c>
    </row>
    <row r="190" spans="1:25" ht="16" thickBot="1">
      <c r="A190" s="60"/>
      <c r="B190" s="62"/>
      <c r="C190" s="65"/>
      <c r="D190" s="66"/>
      <c r="E190" s="68"/>
      <c r="F190" s="68"/>
      <c r="G190" s="18" t="s">
        <v>53</v>
      </c>
      <c r="H190" s="18" t="s">
        <v>54</v>
      </c>
      <c r="I190" s="68"/>
      <c r="J190" s="18" t="s">
        <v>55</v>
      </c>
      <c r="K190" s="18" t="s">
        <v>56</v>
      </c>
      <c r="L190" s="68"/>
      <c r="N190" s="60"/>
      <c r="O190" s="62"/>
      <c r="P190" s="65"/>
      <c r="Q190" s="66"/>
      <c r="R190" s="68"/>
      <c r="S190" s="68"/>
      <c r="T190" s="18" t="s">
        <v>53</v>
      </c>
      <c r="U190" s="18" t="s">
        <v>54</v>
      </c>
      <c r="V190" s="71"/>
      <c r="W190" s="18" t="s">
        <v>55</v>
      </c>
      <c r="X190" s="18" t="s">
        <v>56</v>
      </c>
      <c r="Y190" s="71"/>
    </row>
    <row r="191" spans="1:25" ht="15" customHeight="1">
      <c r="A191" s="45" t="s">
        <v>86</v>
      </c>
      <c r="B191" s="58" t="s">
        <v>65</v>
      </c>
      <c r="C191" s="11" t="s">
        <v>12</v>
      </c>
      <c r="D191" s="11">
        <v>344000</v>
      </c>
      <c r="E191" s="11" t="s">
        <v>12</v>
      </c>
      <c r="F191" s="11">
        <v>363000</v>
      </c>
      <c r="G191" s="19">
        <v>8.4</v>
      </c>
      <c r="H191" s="19">
        <v>10.36</v>
      </c>
      <c r="I191" s="54">
        <f>10*LOG((10^(G191/10)+10^(G192/10)+10^(G193/10)+10^(H191/10)+10^(H192/10)+10^(H193/10))/6)</f>
        <v>9.7294983878438241</v>
      </c>
      <c r="J191" s="20">
        <v>9.89</v>
      </c>
      <c r="K191" s="20">
        <v>11.41</v>
      </c>
      <c r="L191" s="54">
        <f>10*LOG((10^(J191/10)+10^(J192/10)+10^(J193/10)+10^(K191/10)+10^(K192/10)+10^(K193/10))/6)</f>
        <v>10.857455881567661</v>
      </c>
      <c r="N191" s="45" t="s">
        <v>86</v>
      </c>
      <c r="O191" s="58" t="s">
        <v>65</v>
      </c>
      <c r="P191" s="11" t="s">
        <v>12</v>
      </c>
      <c r="Q191" s="11">
        <v>344000</v>
      </c>
      <c r="R191" s="11" t="s">
        <v>12</v>
      </c>
      <c r="S191" s="11">
        <v>363000</v>
      </c>
      <c r="T191" s="19">
        <v>-87.47</v>
      </c>
      <c r="U191" s="19">
        <v>-87.47</v>
      </c>
      <c r="V191" s="50">
        <f>10*LOG(6/((1/10^(T191/10))+(1/10^(T192/10))+(1/10^(T193/10))+(1/10^(U191/10))+(1/10^(U192/10))+(1/10^(U193/10))))</f>
        <v>-87.078506801577205</v>
      </c>
      <c r="W191" s="20">
        <v>-86.07</v>
      </c>
      <c r="X191" s="20">
        <v>-89.92</v>
      </c>
      <c r="Y191" s="50">
        <f>10*LOG(6/((1/10^(W191/10))+(1/10^(W192/10))+(1/10^(W193/10))+(1/10^(X191/10))+(1/10^(X192/10))+(1/10^(X193/10))))</f>
        <v>-88.082158209460815</v>
      </c>
    </row>
    <row r="192" spans="1:25" ht="16">
      <c r="A192" s="46"/>
      <c r="B192" s="48"/>
      <c r="C192" s="11" t="s">
        <v>13</v>
      </c>
      <c r="D192" s="11">
        <v>349500</v>
      </c>
      <c r="E192" s="11" t="s">
        <v>13</v>
      </c>
      <c r="F192" s="11">
        <v>368500</v>
      </c>
      <c r="G192" s="19">
        <v>8.66</v>
      </c>
      <c r="H192" s="19">
        <v>10.72</v>
      </c>
      <c r="I192" s="55"/>
      <c r="J192" s="20">
        <v>9.9499999999999993</v>
      </c>
      <c r="K192" s="20">
        <v>11.77</v>
      </c>
      <c r="L192" s="55"/>
      <c r="N192" s="46"/>
      <c r="O192" s="48"/>
      <c r="P192" s="11" t="s">
        <v>13</v>
      </c>
      <c r="Q192" s="11">
        <v>349500</v>
      </c>
      <c r="R192" s="11" t="s">
        <v>13</v>
      </c>
      <c r="S192" s="11">
        <v>368500</v>
      </c>
      <c r="T192" s="19">
        <v>-87.17</v>
      </c>
      <c r="U192" s="19">
        <v>-87.06</v>
      </c>
      <c r="V192" s="51"/>
      <c r="W192" s="20">
        <v>-87.5</v>
      </c>
      <c r="X192" s="20">
        <v>-87.73</v>
      </c>
      <c r="Y192" s="51"/>
    </row>
    <row r="193" spans="1:25" ht="16">
      <c r="A193" s="46"/>
      <c r="B193" s="49"/>
      <c r="C193" s="11" t="s">
        <v>14</v>
      </c>
      <c r="D193" s="11">
        <v>355000</v>
      </c>
      <c r="E193" s="11" t="s">
        <v>14</v>
      </c>
      <c r="F193" s="11">
        <v>374000</v>
      </c>
      <c r="G193" s="19">
        <v>8.77</v>
      </c>
      <c r="H193" s="19">
        <v>10.76</v>
      </c>
      <c r="I193" s="55"/>
      <c r="J193" s="20">
        <v>9.7899999999999991</v>
      </c>
      <c r="K193" s="20">
        <v>11.78</v>
      </c>
      <c r="L193" s="55"/>
      <c r="N193" s="46"/>
      <c r="O193" s="49"/>
      <c r="P193" s="11" t="s">
        <v>14</v>
      </c>
      <c r="Q193" s="11">
        <v>355000</v>
      </c>
      <c r="R193" s="11" t="s">
        <v>14</v>
      </c>
      <c r="S193" s="11">
        <v>374000</v>
      </c>
      <c r="T193" s="19">
        <v>-86.92</v>
      </c>
      <c r="U193" s="19">
        <v>-86.27</v>
      </c>
      <c r="V193" s="51"/>
      <c r="W193" s="20">
        <v>-85.71</v>
      </c>
      <c r="X193" s="20">
        <v>-89.75</v>
      </c>
      <c r="Y193" s="51"/>
    </row>
    <row r="194" spans="1:25" ht="15" customHeight="1">
      <c r="A194" s="45" t="s">
        <v>87</v>
      </c>
      <c r="B194" s="47" t="s">
        <v>65</v>
      </c>
      <c r="C194" s="11" t="s">
        <v>12</v>
      </c>
      <c r="D194" s="10">
        <v>166300</v>
      </c>
      <c r="E194" s="11" t="s">
        <v>12</v>
      </c>
      <c r="F194" s="10">
        <v>175300</v>
      </c>
      <c r="G194" s="19">
        <v>10</v>
      </c>
      <c r="H194" s="19">
        <v>11.7</v>
      </c>
      <c r="I194" s="54">
        <f>10*LOG((10^(G194/10)+10^(G195/10)+10^(G196/10)+10^(H194/10)+10^(H195/10)+10^(H196/10))/6)</f>
        <v>10.561849203296463</v>
      </c>
      <c r="J194" s="20">
        <v>13.58</v>
      </c>
      <c r="K194" s="20">
        <v>13.47</v>
      </c>
      <c r="L194" s="54">
        <f>10*LOG((10^(J194/10)+10^(J195/10)+10^(J196/10)+10^(K194/10)+10^(K195/10)+10^(K196/10))/6)</f>
        <v>13.149285380176934</v>
      </c>
      <c r="N194" s="45" t="s">
        <v>87</v>
      </c>
      <c r="O194" s="47" t="s">
        <v>65</v>
      </c>
      <c r="P194" s="11" t="s">
        <v>12</v>
      </c>
      <c r="Q194" s="10">
        <v>166300</v>
      </c>
      <c r="R194" s="11" t="s">
        <v>12</v>
      </c>
      <c r="S194" s="10">
        <v>175300</v>
      </c>
      <c r="T194" s="19">
        <v>-85.23</v>
      </c>
      <c r="U194" s="19">
        <v>-86.91</v>
      </c>
      <c r="V194" s="50">
        <f>10*LOG(6/((1/10^(T194/10))+(1/10^(T195/10))+(1/10^(T196/10))+(1/10^(U194/10))+(1/10^(U195/10))+(1/10^(U196/10))))</f>
        <v>-86.351636558453237</v>
      </c>
      <c r="W194" s="20">
        <v>-88.38</v>
      </c>
      <c r="X194" s="20">
        <v>-88.01</v>
      </c>
      <c r="Y194" s="50">
        <f>10*LOG(6/((1/10^(W194/10))+(1/10^(W195/10))+(1/10^(W196/10))+(1/10^(X194/10))+(1/10^(X195/10))+(1/10^(X196/10))))</f>
        <v>-88.481898478947741</v>
      </c>
    </row>
    <row r="195" spans="1:25" ht="16">
      <c r="A195" s="46"/>
      <c r="B195" s="48"/>
      <c r="C195" s="10" t="s">
        <v>13</v>
      </c>
      <c r="D195" s="10">
        <v>167300</v>
      </c>
      <c r="E195" s="10" t="s">
        <v>13</v>
      </c>
      <c r="F195" s="10">
        <v>176300</v>
      </c>
      <c r="G195" s="19">
        <v>10.5</v>
      </c>
      <c r="H195" s="19">
        <v>12.24</v>
      </c>
      <c r="I195" s="55"/>
      <c r="J195" s="20">
        <v>14.1</v>
      </c>
      <c r="K195" s="20">
        <v>14.08</v>
      </c>
      <c r="L195" s="55"/>
      <c r="N195" s="46"/>
      <c r="O195" s="48"/>
      <c r="P195" s="10" t="s">
        <v>13</v>
      </c>
      <c r="Q195" s="10">
        <v>167300</v>
      </c>
      <c r="R195" s="10" t="s">
        <v>13</v>
      </c>
      <c r="S195" s="10">
        <v>176300</v>
      </c>
      <c r="T195" s="19">
        <v>-85.18</v>
      </c>
      <c r="U195" s="19">
        <v>-86.4</v>
      </c>
      <c r="V195" s="51"/>
      <c r="W195" s="20">
        <v>-88.2</v>
      </c>
      <c r="X195" s="20">
        <v>-87.64</v>
      </c>
      <c r="Y195" s="51"/>
    </row>
    <row r="196" spans="1:25" ht="16">
      <c r="A196" s="46"/>
      <c r="B196" s="49"/>
      <c r="C196" s="10" t="s">
        <v>14</v>
      </c>
      <c r="D196" s="10">
        <v>168300</v>
      </c>
      <c r="E196" s="10" t="s">
        <v>14</v>
      </c>
      <c r="F196" s="10">
        <v>177300</v>
      </c>
      <c r="G196" s="19">
        <v>8.08</v>
      </c>
      <c r="H196" s="19">
        <v>9.59</v>
      </c>
      <c r="I196" s="55"/>
      <c r="J196" s="20">
        <v>11.38</v>
      </c>
      <c r="K196" s="20">
        <v>11.41</v>
      </c>
      <c r="L196" s="55"/>
      <c r="N196" s="46"/>
      <c r="O196" s="49"/>
      <c r="P196" s="10" t="s">
        <v>14</v>
      </c>
      <c r="Q196" s="10">
        <v>168300</v>
      </c>
      <c r="R196" s="10" t="s">
        <v>14</v>
      </c>
      <c r="S196" s="10">
        <v>177300</v>
      </c>
      <c r="T196" s="19">
        <v>-85.8</v>
      </c>
      <c r="U196" s="19">
        <v>-87.92</v>
      </c>
      <c r="V196" s="51"/>
      <c r="W196" s="20">
        <v>-89.42</v>
      </c>
      <c r="X196" s="20">
        <v>-88.99</v>
      </c>
      <c r="Y196" s="51"/>
    </row>
    <row r="197" spans="1:25" ht="15" customHeight="1">
      <c r="A197" s="45" t="s">
        <v>88</v>
      </c>
      <c r="B197" s="47" t="s">
        <v>65</v>
      </c>
      <c r="C197" s="11" t="s">
        <v>12</v>
      </c>
      <c r="D197" s="11">
        <v>501500</v>
      </c>
      <c r="E197" s="11" t="s">
        <v>12</v>
      </c>
      <c r="F197" s="11">
        <v>525500</v>
      </c>
      <c r="G197" s="19" t="s">
        <v>105</v>
      </c>
      <c r="H197" s="19" t="s">
        <v>105</v>
      </c>
      <c r="I197" s="54" t="e">
        <f>10*LOG((10^(G197/10)+10^(G198/10)+10^(G199/10)+10^(H197/10)+10^(H198/10)+10^(H199/10))/6)</f>
        <v>#VALUE!</v>
      </c>
      <c r="J197" s="20" t="s">
        <v>105</v>
      </c>
      <c r="K197" s="20" t="s">
        <v>105</v>
      </c>
      <c r="L197" s="54" t="e">
        <f>10*LOG((10^(J197/10)+10^(J198/10)+10^(J199/10)+10^(K197/10)+10^(K198/10)+10^(K199/10))/6)</f>
        <v>#VALUE!</v>
      </c>
      <c r="N197" s="45" t="s">
        <v>88</v>
      </c>
      <c r="O197" s="47" t="s">
        <v>65</v>
      </c>
      <c r="P197" s="11" t="s">
        <v>12</v>
      </c>
      <c r="Q197" s="11">
        <v>501500</v>
      </c>
      <c r="R197" s="11" t="s">
        <v>12</v>
      </c>
      <c r="S197" s="11">
        <v>525500</v>
      </c>
      <c r="T197" s="19" t="s">
        <v>105</v>
      </c>
      <c r="U197" s="19" t="s">
        <v>105</v>
      </c>
      <c r="V197" s="50" t="e">
        <f>10*LOG(6/((1/10^(T197/10))+(1/10^(T198/10))+(1/10^(T199/10))+(1/10^(U197/10))+(1/10^(U198/10))+(1/10^(U199/10))))</f>
        <v>#VALUE!</v>
      </c>
      <c r="W197" s="20" t="s">
        <v>104</v>
      </c>
      <c r="X197" s="20" t="s">
        <v>104</v>
      </c>
      <c r="Y197" s="50" t="e">
        <f>10*LOG(6/((1/10^(W197/10))+(1/10^(W198/10))+(1/10^(W199/10))+(1/10^(X197/10))+(1/10^(X198/10))+(1/10^(X199/10))))</f>
        <v>#VALUE!</v>
      </c>
    </row>
    <row r="198" spans="1:25" ht="17">
      <c r="A198" s="46"/>
      <c r="B198" s="48"/>
      <c r="C198" s="10" t="s">
        <v>13</v>
      </c>
      <c r="D198" s="10">
        <v>507000</v>
      </c>
      <c r="E198" s="10" t="s">
        <v>13</v>
      </c>
      <c r="F198" s="10">
        <v>531000</v>
      </c>
      <c r="G198" s="19" t="s">
        <v>105</v>
      </c>
      <c r="H198" s="19" t="s">
        <v>105</v>
      </c>
      <c r="I198" s="55"/>
      <c r="J198" s="20" t="s">
        <v>105</v>
      </c>
      <c r="K198" s="20" t="s">
        <v>105</v>
      </c>
      <c r="L198" s="55"/>
      <c r="N198" s="46"/>
      <c r="O198" s="48"/>
      <c r="P198" s="10" t="s">
        <v>13</v>
      </c>
      <c r="Q198" s="10">
        <v>507000</v>
      </c>
      <c r="R198" s="10" t="s">
        <v>13</v>
      </c>
      <c r="S198" s="10">
        <v>531000</v>
      </c>
      <c r="T198" s="19" t="s">
        <v>105</v>
      </c>
      <c r="U198" s="19" t="s">
        <v>105</v>
      </c>
      <c r="V198" s="51"/>
      <c r="W198" s="20" t="s">
        <v>104</v>
      </c>
      <c r="X198" s="20" t="s">
        <v>104</v>
      </c>
      <c r="Y198" s="51"/>
    </row>
    <row r="199" spans="1:25" ht="17">
      <c r="A199" s="46"/>
      <c r="B199" s="49"/>
      <c r="C199" s="10" t="s">
        <v>14</v>
      </c>
      <c r="D199" s="10">
        <v>512500</v>
      </c>
      <c r="E199" s="10" t="s">
        <v>14</v>
      </c>
      <c r="F199" s="10">
        <v>536500</v>
      </c>
      <c r="G199" s="19" t="s">
        <v>105</v>
      </c>
      <c r="H199" s="19" t="s">
        <v>105</v>
      </c>
      <c r="I199" s="55"/>
      <c r="J199" s="20" t="s">
        <v>105</v>
      </c>
      <c r="K199" s="20" t="s">
        <v>105</v>
      </c>
      <c r="L199" s="55"/>
      <c r="N199" s="46"/>
      <c r="O199" s="49"/>
      <c r="P199" s="10" t="s">
        <v>14</v>
      </c>
      <c r="Q199" s="10">
        <v>512500</v>
      </c>
      <c r="R199" s="10" t="s">
        <v>14</v>
      </c>
      <c r="S199" s="10">
        <v>536500</v>
      </c>
      <c r="T199" s="19" t="s">
        <v>105</v>
      </c>
      <c r="U199" s="19" t="s">
        <v>105</v>
      </c>
      <c r="V199" s="51"/>
      <c r="W199" s="20" t="s">
        <v>104</v>
      </c>
      <c r="X199" s="20" t="s">
        <v>104</v>
      </c>
      <c r="Y199" s="51"/>
    </row>
    <row r="200" spans="1:25" ht="15" customHeight="1">
      <c r="A200" s="46" t="s">
        <v>89</v>
      </c>
      <c r="B200" s="47" t="s">
        <v>65</v>
      </c>
      <c r="C200" s="11" t="s">
        <v>12</v>
      </c>
      <c r="D200" s="10">
        <v>177500</v>
      </c>
      <c r="E200" s="11" t="s">
        <v>12</v>
      </c>
      <c r="F200" s="10">
        <v>186500</v>
      </c>
      <c r="G200" s="19">
        <v>9.26</v>
      </c>
      <c r="H200" s="19">
        <v>10.49</v>
      </c>
      <c r="I200" s="54">
        <f>10*LOG((10^(G200/10)+10^(G201/10)+10^(G202/10)+10^(H200/10)+10^(H201/10)+10^(H202/10))/6)</f>
        <v>8.0799576579307431</v>
      </c>
      <c r="J200" s="20">
        <v>12.57</v>
      </c>
      <c r="K200" s="20">
        <v>12.21</v>
      </c>
      <c r="L200" s="54">
        <f>10*LOG((10^(J200/10)+10^(J201/10)+10^(J202/10)+10^(K200/10)+10^(K201/10)+10^(K202/10))/6)</f>
        <v>10.424696568437886</v>
      </c>
      <c r="N200" s="46" t="s">
        <v>89</v>
      </c>
      <c r="O200" s="47" t="s">
        <v>65</v>
      </c>
      <c r="P200" s="11" t="s">
        <v>12</v>
      </c>
      <c r="Q200" s="10">
        <v>177500</v>
      </c>
      <c r="R200" s="11" t="s">
        <v>12</v>
      </c>
      <c r="S200" s="10">
        <v>186500</v>
      </c>
      <c r="T200" s="19">
        <v>-86.02</v>
      </c>
      <c r="U200" s="19">
        <v>-88.01</v>
      </c>
      <c r="V200" s="50">
        <f>10*LOG(6/((1/10^(T200/10))+(1/10^(T201/10))+(1/10^(T202/10))+(1/10^(U200/10))+(1/10^(U201/10))+(1/10^(U202/10))))</f>
        <v>-87.929376891658194</v>
      </c>
      <c r="W200" s="20">
        <v>-89.24</v>
      </c>
      <c r="X200" s="20">
        <v>-89.39</v>
      </c>
      <c r="Y200" s="50">
        <f>10*LOG(6/((1/10^(W200/10))+(1/10^(W201/10))+(1/10^(W202/10))+(1/10^(X200/10))+(1/10^(X201/10))+(1/10^(X202/10))))</f>
        <v>-90.172792593320281</v>
      </c>
    </row>
    <row r="201" spans="1:25" ht="16">
      <c r="A201" s="46"/>
      <c r="B201" s="48"/>
      <c r="C201" s="10" t="s">
        <v>13</v>
      </c>
      <c r="D201" s="10">
        <v>179500</v>
      </c>
      <c r="E201" s="10" t="s">
        <v>13</v>
      </c>
      <c r="F201" s="10">
        <v>188500</v>
      </c>
      <c r="G201" s="19">
        <v>5.12</v>
      </c>
      <c r="H201" s="19">
        <v>6.94</v>
      </c>
      <c r="I201" s="55"/>
      <c r="J201" s="20">
        <v>8.27</v>
      </c>
      <c r="K201" s="20">
        <v>8.19</v>
      </c>
      <c r="L201" s="55"/>
      <c r="N201" s="46"/>
      <c r="O201" s="48"/>
      <c r="P201" s="10" t="s">
        <v>13</v>
      </c>
      <c r="Q201" s="10">
        <v>179500</v>
      </c>
      <c r="R201" s="10" t="s">
        <v>13</v>
      </c>
      <c r="S201" s="10">
        <v>188500</v>
      </c>
      <c r="T201" s="19">
        <v>-87.59</v>
      </c>
      <c r="U201" s="19">
        <v>-88.58</v>
      </c>
      <c r="V201" s="51"/>
      <c r="W201" s="20">
        <v>-90.73</v>
      </c>
      <c r="X201" s="20">
        <v>-89.92</v>
      </c>
      <c r="Y201" s="51"/>
    </row>
    <row r="202" spans="1:25" ht="17" thickBot="1">
      <c r="A202" s="52"/>
      <c r="B202" s="53"/>
      <c r="C202" s="21" t="s">
        <v>14</v>
      </c>
      <c r="D202" s="21">
        <v>181500</v>
      </c>
      <c r="E202" s="21" t="s">
        <v>14</v>
      </c>
      <c r="F202" s="21">
        <v>190500</v>
      </c>
      <c r="G202" s="23">
        <v>6.52</v>
      </c>
      <c r="H202" s="23">
        <v>7.96</v>
      </c>
      <c r="I202" s="56"/>
      <c r="J202" s="36">
        <v>9.76</v>
      </c>
      <c r="K202" s="36">
        <v>9.39</v>
      </c>
      <c r="L202" s="56"/>
      <c r="M202" s="24"/>
      <c r="N202" s="52"/>
      <c r="O202" s="53"/>
      <c r="P202" s="21" t="s">
        <v>14</v>
      </c>
      <c r="Q202" s="21">
        <v>181500</v>
      </c>
      <c r="R202" s="21" t="s">
        <v>14</v>
      </c>
      <c r="S202" s="21">
        <v>190500</v>
      </c>
      <c r="T202" s="23">
        <v>-87.68</v>
      </c>
      <c r="U202" s="23">
        <v>-89.09</v>
      </c>
      <c r="V202" s="57"/>
      <c r="W202" s="36">
        <v>-90.99</v>
      </c>
      <c r="X202" s="36">
        <v>-90.47</v>
      </c>
      <c r="Y202" s="57"/>
    </row>
    <row r="204" spans="1:25" ht="16" thickBot="1"/>
    <row r="205" spans="1:25" ht="16.25" customHeight="1" thickBot="1">
      <c r="A205" s="72" t="s">
        <v>109</v>
      </c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4"/>
    </row>
    <row r="206" spans="1:25" ht="24.75" customHeight="1">
      <c r="A206" s="59" t="s">
        <v>11</v>
      </c>
      <c r="B206" s="61" t="s">
        <v>20</v>
      </c>
      <c r="C206" s="63" t="s">
        <v>51</v>
      </c>
      <c r="D206" s="64"/>
      <c r="E206" s="67" t="s">
        <v>52</v>
      </c>
      <c r="F206" s="67"/>
      <c r="G206" s="69" t="s">
        <v>57</v>
      </c>
      <c r="H206" s="69"/>
      <c r="I206" s="67" t="s">
        <v>59</v>
      </c>
      <c r="J206" s="69" t="s">
        <v>58</v>
      </c>
      <c r="K206" s="69"/>
      <c r="L206" s="67" t="s">
        <v>60</v>
      </c>
      <c r="M206" s="22"/>
      <c r="N206" s="59" t="s">
        <v>11</v>
      </c>
      <c r="O206" s="61" t="s">
        <v>20</v>
      </c>
      <c r="P206" s="63" t="s">
        <v>51</v>
      </c>
      <c r="Q206" s="64"/>
      <c r="R206" s="67" t="s">
        <v>52</v>
      </c>
      <c r="S206" s="67"/>
      <c r="T206" s="69" t="s">
        <v>62</v>
      </c>
      <c r="U206" s="69"/>
      <c r="V206" s="70" t="s">
        <v>63</v>
      </c>
      <c r="W206" s="69" t="s">
        <v>61</v>
      </c>
      <c r="X206" s="69"/>
      <c r="Y206" s="70" t="s">
        <v>64</v>
      </c>
    </row>
    <row r="207" spans="1:25" ht="16" thickBot="1">
      <c r="A207" s="60"/>
      <c r="B207" s="62"/>
      <c r="C207" s="65"/>
      <c r="D207" s="66"/>
      <c r="E207" s="68"/>
      <c r="F207" s="68"/>
      <c r="G207" s="18" t="s">
        <v>53</v>
      </c>
      <c r="H207" s="18" t="s">
        <v>54</v>
      </c>
      <c r="I207" s="68"/>
      <c r="J207" s="18" t="s">
        <v>55</v>
      </c>
      <c r="K207" s="18" t="s">
        <v>56</v>
      </c>
      <c r="L207" s="68"/>
      <c r="N207" s="60"/>
      <c r="O207" s="62"/>
      <c r="P207" s="65"/>
      <c r="Q207" s="66"/>
      <c r="R207" s="68"/>
      <c r="S207" s="68"/>
      <c r="T207" s="18" t="s">
        <v>53</v>
      </c>
      <c r="U207" s="18" t="s">
        <v>54</v>
      </c>
      <c r="V207" s="71"/>
      <c r="W207" s="18" t="s">
        <v>55</v>
      </c>
      <c r="X207" s="18" t="s">
        <v>56</v>
      </c>
      <c r="Y207" s="71"/>
    </row>
    <row r="208" spans="1:25" ht="15" customHeight="1">
      <c r="A208" s="45" t="s">
        <v>86</v>
      </c>
      <c r="B208" s="58" t="s">
        <v>65</v>
      </c>
      <c r="C208" s="11" t="s">
        <v>12</v>
      </c>
      <c r="D208" s="11">
        <v>344000</v>
      </c>
      <c r="E208" s="11" t="s">
        <v>12</v>
      </c>
      <c r="F208" s="11">
        <v>363000</v>
      </c>
      <c r="G208" s="19">
        <v>7.45</v>
      </c>
      <c r="H208" s="19">
        <v>10.33</v>
      </c>
      <c r="I208" s="54">
        <f>10*LOG((10^(G208/10)+10^(G209/10)+10^(G210/10)+10^(H208/10)+10^(H209/10)+10^(H210/10))/6)</f>
        <v>9.2811091211236967</v>
      </c>
      <c r="J208" s="20">
        <v>9.18</v>
      </c>
      <c r="K208" s="20">
        <v>11.36</v>
      </c>
      <c r="L208" s="54">
        <f>10*LOG((10^(J208/10)+10^(J209/10)+10^(J210/10)+10^(K208/10)+10^(K209/10)+10^(K210/10))/6)</f>
        <v>10.575064119815798</v>
      </c>
      <c r="N208" s="45" t="s">
        <v>86</v>
      </c>
      <c r="O208" s="58" t="s">
        <v>65</v>
      </c>
      <c r="P208" s="11" t="s">
        <v>12</v>
      </c>
      <c r="Q208" s="11">
        <v>344000</v>
      </c>
      <c r="R208" s="11" t="s">
        <v>12</v>
      </c>
      <c r="S208" s="11">
        <v>363000</v>
      </c>
      <c r="T208" s="19">
        <v>-87.35</v>
      </c>
      <c r="U208" s="19">
        <v>-86.13</v>
      </c>
      <c r="V208" s="50">
        <f>10*LOG(6/((1/10^(T208/10))+(1/10^(T209/10))+(1/10^(T210/10))+(1/10^(U208/10))+(1/10^(U209/10))+(1/10^(U210/10))))</f>
        <v>-86.757191565331425</v>
      </c>
      <c r="W208" s="20">
        <v>-91.25</v>
      </c>
      <c r="X208" s="20">
        <v>-91.46</v>
      </c>
      <c r="Y208" s="50">
        <f>10*LOG(6/((1/10^(W208/10))+(1/10^(W209/10))+(1/10^(W210/10))+(1/10^(X208/10))+(1/10^(X209/10))+(1/10^(X210/10))))</f>
        <v>-91.237951485760661</v>
      </c>
    </row>
    <row r="209" spans="1:25" ht="16">
      <c r="A209" s="46"/>
      <c r="B209" s="48"/>
      <c r="C209" s="11" t="s">
        <v>13</v>
      </c>
      <c r="D209" s="11">
        <v>349500</v>
      </c>
      <c r="E209" s="11" t="s">
        <v>13</v>
      </c>
      <c r="F209" s="11">
        <v>368500</v>
      </c>
      <c r="G209" s="19">
        <v>8.0299999999999994</v>
      </c>
      <c r="H209" s="19">
        <v>10.38</v>
      </c>
      <c r="I209" s="55"/>
      <c r="J209" s="20">
        <v>9.77</v>
      </c>
      <c r="K209" s="20">
        <v>11.42</v>
      </c>
      <c r="L209" s="55"/>
      <c r="N209" s="46"/>
      <c r="O209" s="48"/>
      <c r="P209" s="11" t="s">
        <v>13</v>
      </c>
      <c r="Q209" s="11">
        <v>349500</v>
      </c>
      <c r="R209" s="11" t="s">
        <v>13</v>
      </c>
      <c r="S209" s="11">
        <v>368500</v>
      </c>
      <c r="T209" s="19">
        <v>-87.3</v>
      </c>
      <c r="U209" s="19">
        <v>-86.37</v>
      </c>
      <c r="V209" s="51"/>
      <c r="W209" s="20">
        <v>-91.13</v>
      </c>
      <c r="X209" s="20">
        <v>-91.55</v>
      </c>
      <c r="Y209" s="51"/>
    </row>
    <row r="210" spans="1:25" ht="16">
      <c r="A210" s="46"/>
      <c r="B210" s="49"/>
      <c r="C210" s="11" t="s">
        <v>14</v>
      </c>
      <c r="D210" s="11">
        <v>355000</v>
      </c>
      <c r="E210" s="11" t="s">
        <v>14</v>
      </c>
      <c r="F210" s="11">
        <v>374000</v>
      </c>
      <c r="G210" s="19">
        <v>8.42</v>
      </c>
      <c r="H210" s="19">
        <v>10.119999999999999</v>
      </c>
      <c r="I210" s="55"/>
      <c r="J210" s="20">
        <v>10.130000000000001</v>
      </c>
      <c r="K210" s="20">
        <v>11.1</v>
      </c>
      <c r="L210" s="55"/>
      <c r="N210" s="46"/>
      <c r="O210" s="49"/>
      <c r="P210" s="11" t="s">
        <v>14</v>
      </c>
      <c r="Q210" s="11">
        <v>355000</v>
      </c>
      <c r="R210" s="11" t="s">
        <v>14</v>
      </c>
      <c r="S210" s="11">
        <v>374000</v>
      </c>
      <c r="T210" s="19">
        <v>-87.03</v>
      </c>
      <c r="U210" s="19">
        <v>-86.18</v>
      </c>
      <c r="V210" s="51"/>
      <c r="W210" s="20">
        <v>-90.83</v>
      </c>
      <c r="X210" s="20">
        <v>-91.17</v>
      </c>
      <c r="Y210" s="51"/>
    </row>
    <row r="211" spans="1:25" ht="15" customHeight="1">
      <c r="A211" s="45" t="s">
        <v>87</v>
      </c>
      <c r="B211" s="47" t="s">
        <v>65</v>
      </c>
      <c r="C211" s="11" t="s">
        <v>12</v>
      </c>
      <c r="D211" s="10">
        <v>166300</v>
      </c>
      <c r="E211" s="11" t="s">
        <v>12</v>
      </c>
      <c r="F211" s="10">
        <v>175300</v>
      </c>
      <c r="G211" s="19">
        <v>6.37</v>
      </c>
      <c r="H211" s="19">
        <v>4.93</v>
      </c>
      <c r="I211" s="54">
        <f>10*LOG((10^(G211/10)+10^(G212/10)+10^(G213/10)+10^(H211/10)+10^(H212/10)+10^(H213/10))/6)</f>
        <v>5.7451951896158153</v>
      </c>
      <c r="J211" s="20">
        <v>11</v>
      </c>
      <c r="K211" s="20">
        <v>10.09</v>
      </c>
      <c r="L211" s="54">
        <f>10*LOG((10^(J211/10)+10^(J212/10)+10^(J213/10)+10^(K211/10)+10^(K212/10)+10^(K213/10))/6)</f>
        <v>10.573292992142587</v>
      </c>
      <c r="N211" s="45" t="s">
        <v>87</v>
      </c>
      <c r="O211" s="47" t="s">
        <v>65</v>
      </c>
      <c r="P211" s="11" t="s">
        <v>12</v>
      </c>
      <c r="Q211" s="10">
        <v>166300</v>
      </c>
      <c r="R211" s="11" t="s">
        <v>12</v>
      </c>
      <c r="S211" s="10">
        <v>175300</v>
      </c>
      <c r="T211" s="19">
        <v>-83.37</v>
      </c>
      <c r="U211" s="19">
        <v>-83.53</v>
      </c>
      <c r="V211" s="50">
        <f>10*LOG(6/((1/10^(T211/10))+(1/10^(T212/10))+(1/10^(T213/10))+(1/10^(U211/10))+(1/10^(U212/10))+(1/10^(U213/10))))</f>
        <v>-83.442831069882914</v>
      </c>
      <c r="W211" s="20">
        <v>-86.51</v>
      </c>
      <c r="X211" s="20">
        <v>-84.82</v>
      </c>
      <c r="Y211" s="50">
        <f>10*LOG(6/((1/10^(W211/10))+(1/10^(W212/10))+(1/10^(W213/10))+(1/10^(X211/10))+(1/10^(X212/10))+(1/10^(X213/10))))</f>
        <v>-85.888945928740966</v>
      </c>
    </row>
    <row r="212" spans="1:25" ht="16">
      <c r="A212" s="46"/>
      <c r="B212" s="48"/>
      <c r="C212" s="10" t="s">
        <v>13</v>
      </c>
      <c r="D212" s="10">
        <v>167300</v>
      </c>
      <c r="E212" s="10" t="s">
        <v>13</v>
      </c>
      <c r="F212" s="10">
        <v>176300</v>
      </c>
      <c r="G212" s="19">
        <v>6.06</v>
      </c>
      <c r="H212" s="19">
        <v>4.47</v>
      </c>
      <c r="I212" s="55"/>
      <c r="J212" s="20">
        <v>10.6</v>
      </c>
      <c r="K212" s="20">
        <v>9.66</v>
      </c>
      <c r="L212" s="55"/>
      <c r="N212" s="46"/>
      <c r="O212" s="48"/>
      <c r="P212" s="10" t="s">
        <v>13</v>
      </c>
      <c r="Q212" s="10">
        <v>167300</v>
      </c>
      <c r="R212" s="10" t="s">
        <v>13</v>
      </c>
      <c r="S212" s="10">
        <v>176300</v>
      </c>
      <c r="T212" s="19">
        <v>-83.34</v>
      </c>
      <c r="U212" s="19">
        <v>-83.57</v>
      </c>
      <c r="V212" s="51"/>
      <c r="W212" s="20">
        <v>-86.48</v>
      </c>
      <c r="X212" s="20">
        <v>-84.9</v>
      </c>
      <c r="Y212" s="51"/>
    </row>
    <row r="213" spans="1:25" ht="16">
      <c r="A213" s="46"/>
      <c r="B213" s="49"/>
      <c r="C213" s="10" t="s">
        <v>14</v>
      </c>
      <c r="D213" s="10">
        <v>168300</v>
      </c>
      <c r="E213" s="10" t="s">
        <v>14</v>
      </c>
      <c r="F213" s="10">
        <v>177300</v>
      </c>
      <c r="G213" s="19">
        <v>6.93</v>
      </c>
      <c r="H213" s="19">
        <v>5.2</v>
      </c>
      <c r="I213" s="55"/>
      <c r="J213" s="20">
        <v>11.5</v>
      </c>
      <c r="K213" s="20">
        <v>10.34</v>
      </c>
      <c r="L213" s="55"/>
      <c r="N213" s="46"/>
      <c r="O213" s="49"/>
      <c r="P213" s="10" t="s">
        <v>14</v>
      </c>
      <c r="Q213" s="10">
        <v>168300</v>
      </c>
      <c r="R213" s="10" t="s">
        <v>14</v>
      </c>
      <c r="S213" s="10">
        <v>177300</v>
      </c>
      <c r="T213" s="19">
        <v>-83.32</v>
      </c>
      <c r="U213" s="19">
        <v>-83.52</v>
      </c>
      <c r="V213" s="51"/>
      <c r="W213" s="20">
        <v>-86.97</v>
      </c>
      <c r="X213" s="20">
        <v>-85.13</v>
      </c>
      <c r="Y213" s="51"/>
    </row>
    <row r="214" spans="1:25" ht="15" customHeight="1">
      <c r="A214" s="45" t="s">
        <v>88</v>
      </c>
      <c r="B214" s="47" t="s">
        <v>65</v>
      </c>
      <c r="C214" s="11" t="s">
        <v>12</v>
      </c>
      <c r="D214" s="11">
        <v>501500</v>
      </c>
      <c r="E214" s="11" t="s">
        <v>12</v>
      </c>
      <c r="F214" s="11">
        <v>525500</v>
      </c>
      <c r="G214" s="19" t="s">
        <v>105</v>
      </c>
      <c r="H214" s="19" t="s">
        <v>105</v>
      </c>
      <c r="I214" s="54" t="e">
        <f>10*LOG((10^(G214/10)+10^(G215/10)+10^(G216/10)+10^(H214/10)+10^(H215/10)+10^(H216/10))/6)</f>
        <v>#VALUE!</v>
      </c>
      <c r="J214" s="20" t="s">
        <v>105</v>
      </c>
      <c r="K214" s="20" t="s">
        <v>105</v>
      </c>
      <c r="L214" s="54" t="e">
        <f>10*LOG((10^(J214/10)+10^(J215/10)+10^(J216/10)+10^(K214/10)+10^(K215/10)+10^(K216/10))/6)</f>
        <v>#VALUE!</v>
      </c>
      <c r="N214" s="45" t="s">
        <v>88</v>
      </c>
      <c r="O214" s="47" t="s">
        <v>65</v>
      </c>
      <c r="P214" s="11" t="s">
        <v>12</v>
      </c>
      <c r="Q214" s="11">
        <v>501500</v>
      </c>
      <c r="R214" s="11" t="s">
        <v>12</v>
      </c>
      <c r="S214" s="11">
        <v>525500</v>
      </c>
      <c r="T214" s="19" t="s">
        <v>104</v>
      </c>
      <c r="U214" s="19" t="s">
        <v>104</v>
      </c>
      <c r="V214" s="50" t="e">
        <f>10*LOG(6/((1/10^(T214/10))+(1/10^(T215/10))+(1/10^(T216/10))+(1/10^(U214/10))+(1/10^(U215/10))+(1/10^(U216/10))))</f>
        <v>#VALUE!</v>
      </c>
      <c r="W214" s="20" t="s">
        <v>104</v>
      </c>
      <c r="X214" s="20" t="s">
        <v>104</v>
      </c>
      <c r="Y214" s="50" t="e">
        <f>10*LOG(6/((1/10^(W214/10))+(1/10^(W215/10))+(1/10^(W216/10))+(1/10^(X214/10))+(1/10^(X215/10))+(1/10^(X216/10))))</f>
        <v>#VALUE!</v>
      </c>
    </row>
    <row r="215" spans="1:25" ht="17">
      <c r="A215" s="46"/>
      <c r="B215" s="48"/>
      <c r="C215" s="10" t="s">
        <v>13</v>
      </c>
      <c r="D215" s="10">
        <v>507000</v>
      </c>
      <c r="E215" s="10" t="s">
        <v>13</v>
      </c>
      <c r="F215" s="10">
        <v>531000</v>
      </c>
      <c r="G215" s="19" t="s">
        <v>105</v>
      </c>
      <c r="H215" s="19" t="s">
        <v>105</v>
      </c>
      <c r="I215" s="55"/>
      <c r="J215" s="20" t="s">
        <v>105</v>
      </c>
      <c r="K215" s="20" t="s">
        <v>105</v>
      </c>
      <c r="L215" s="55"/>
      <c r="N215" s="46"/>
      <c r="O215" s="48"/>
      <c r="P215" s="10" t="s">
        <v>13</v>
      </c>
      <c r="Q215" s="10">
        <v>507000</v>
      </c>
      <c r="R215" s="10" t="s">
        <v>13</v>
      </c>
      <c r="S215" s="10">
        <v>531000</v>
      </c>
      <c r="T215" s="19" t="s">
        <v>104</v>
      </c>
      <c r="U215" s="19" t="s">
        <v>104</v>
      </c>
      <c r="V215" s="51"/>
      <c r="W215" s="20" t="s">
        <v>104</v>
      </c>
      <c r="X215" s="20" t="s">
        <v>104</v>
      </c>
      <c r="Y215" s="51"/>
    </row>
    <row r="216" spans="1:25" ht="17">
      <c r="A216" s="46"/>
      <c r="B216" s="49"/>
      <c r="C216" s="10" t="s">
        <v>14</v>
      </c>
      <c r="D216" s="10">
        <v>512500</v>
      </c>
      <c r="E216" s="10" t="s">
        <v>14</v>
      </c>
      <c r="F216" s="10">
        <v>536500</v>
      </c>
      <c r="G216" s="19" t="s">
        <v>105</v>
      </c>
      <c r="H216" s="19" t="s">
        <v>105</v>
      </c>
      <c r="I216" s="55"/>
      <c r="J216" s="20" t="s">
        <v>105</v>
      </c>
      <c r="K216" s="20" t="s">
        <v>105</v>
      </c>
      <c r="L216" s="55"/>
      <c r="N216" s="46"/>
      <c r="O216" s="49"/>
      <c r="P216" s="10" t="s">
        <v>14</v>
      </c>
      <c r="Q216" s="10">
        <v>512500</v>
      </c>
      <c r="R216" s="10" t="s">
        <v>14</v>
      </c>
      <c r="S216" s="10">
        <v>536500</v>
      </c>
      <c r="T216" s="19" t="s">
        <v>104</v>
      </c>
      <c r="U216" s="19" t="s">
        <v>104</v>
      </c>
      <c r="V216" s="51"/>
      <c r="W216" s="20" t="s">
        <v>104</v>
      </c>
      <c r="X216" s="20" t="s">
        <v>104</v>
      </c>
      <c r="Y216" s="51"/>
    </row>
    <row r="217" spans="1:25" ht="15" customHeight="1">
      <c r="A217" s="46" t="s">
        <v>89</v>
      </c>
      <c r="B217" s="47" t="s">
        <v>65</v>
      </c>
      <c r="C217" s="11" t="s">
        <v>12</v>
      </c>
      <c r="D217" s="10">
        <v>177500</v>
      </c>
      <c r="E217" s="11" t="s">
        <v>12</v>
      </c>
      <c r="F217" s="10">
        <v>186500</v>
      </c>
      <c r="G217" s="19">
        <v>6.96</v>
      </c>
      <c r="H217" s="19">
        <v>4.59</v>
      </c>
      <c r="I217" s="54">
        <f>10*LOG((10^(G217/10)+10^(G218/10)+10^(G219/10)+10^(H217/10)+10^(H218/10)+10^(H219/10))/6)</f>
        <v>5.8202054801590206</v>
      </c>
      <c r="J217" s="20">
        <v>11.39</v>
      </c>
      <c r="K217" s="20">
        <v>10</v>
      </c>
      <c r="L217" s="54">
        <f>10*LOG((10^(J217/10)+10^(J218/10)+10^(J219/10)+10^(K217/10)+10^(K218/10)+10^(K219/10))/6)</f>
        <v>10.798012956247904</v>
      </c>
      <c r="N217" s="46" t="s">
        <v>89</v>
      </c>
      <c r="O217" s="47" t="s">
        <v>65</v>
      </c>
      <c r="P217" s="11" t="s">
        <v>12</v>
      </c>
      <c r="Q217" s="10">
        <v>177500</v>
      </c>
      <c r="R217" s="11" t="s">
        <v>12</v>
      </c>
      <c r="S217" s="10">
        <v>186500</v>
      </c>
      <c r="T217" s="19">
        <v>-83.41</v>
      </c>
      <c r="U217" s="19">
        <v>-83.8</v>
      </c>
      <c r="V217" s="50">
        <f>10*LOG(6/((1/10^(T217/10))+(1/10^(T218/10))+(1/10^(T219/10))+(1/10^(U217/10))+(1/10^(U218/10))+(1/10^(U219/10))))</f>
        <v>-84.204081770325928</v>
      </c>
      <c r="W217" s="20">
        <v>-86.36</v>
      </c>
      <c r="X217" s="20">
        <v>-85.26</v>
      </c>
      <c r="Y217" s="50">
        <f>10*LOG(6/((1/10^(W217/10))+(1/10^(W218/10))+(1/10^(W219/10))+(1/10^(X217/10))+(1/10^(X218/10))+(1/10^(X219/10))))</f>
        <v>-86.50217574937875</v>
      </c>
    </row>
    <row r="218" spans="1:25" ht="16">
      <c r="A218" s="46"/>
      <c r="B218" s="48"/>
      <c r="C218" s="10" t="s">
        <v>13</v>
      </c>
      <c r="D218" s="10">
        <v>179500</v>
      </c>
      <c r="E218" s="10" t="s">
        <v>13</v>
      </c>
      <c r="F218" s="10">
        <v>188500</v>
      </c>
      <c r="G218" s="19">
        <v>6.58</v>
      </c>
      <c r="H218" s="19">
        <v>4.12</v>
      </c>
      <c r="I218" s="55"/>
      <c r="J218" s="20">
        <v>11.11</v>
      </c>
      <c r="K218" s="20">
        <v>9.77</v>
      </c>
      <c r="L218" s="55"/>
      <c r="N218" s="46"/>
      <c r="O218" s="48"/>
      <c r="P218" s="10" t="s">
        <v>13</v>
      </c>
      <c r="Q218" s="10">
        <v>179500</v>
      </c>
      <c r="R218" s="10" t="s">
        <v>13</v>
      </c>
      <c r="S218" s="10">
        <v>188500</v>
      </c>
      <c r="T218" s="19">
        <v>-83.97</v>
      </c>
      <c r="U218" s="19">
        <v>-84.26</v>
      </c>
      <c r="V218" s="51"/>
      <c r="W218" s="20">
        <v>-86.93</v>
      </c>
      <c r="X218" s="20">
        <v>-85.76</v>
      </c>
      <c r="Y218" s="51"/>
    </row>
    <row r="219" spans="1:25" ht="17" thickBot="1">
      <c r="A219" s="52"/>
      <c r="B219" s="53"/>
      <c r="C219" s="21" t="s">
        <v>14</v>
      </c>
      <c r="D219" s="21">
        <v>181500</v>
      </c>
      <c r="E219" s="21" t="s">
        <v>14</v>
      </c>
      <c r="F219" s="21">
        <v>190500</v>
      </c>
      <c r="G219" s="23">
        <v>7.04</v>
      </c>
      <c r="H219" s="23">
        <v>4.5999999999999996</v>
      </c>
      <c r="I219" s="56"/>
      <c r="J219" s="36">
        <v>11.73</v>
      </c>
      <c r="K219" s="36">
        <v>10.43</v>
      </c>
      <c r="L219" s="56"/>
      <c r="M219" s="24"/>
      <c r="N219" s="52"/>
      <c r="O219" s="53"/>
      <c r="P219" s="21" t="s">
        <v>14</v>
      </c>
      <c r="Q219" s="21">
        <v>181500</v>
      </c>
      <c r="R219" s="21" t="s">
        <v>14</v>
      </c>
      <c r="S219" s="21">
        <v>190500</v>
      </c>
      <c r="T219" s="23">
        <v>-84.54</v>
      </c>
      <c r="U219" s="23">
        <v>-85.05</v>
      </c>
      <c r="V219" s="57"/>
      <c r="W219" s="36">
        <v>-87.56</v>
      </c>
      <c r="X219" s="36">
        <v>-86.75</v>
      </c>
      <c r="Y219" s="57"/>
    </row>
    <row r="221" spans="1:25" ht="16" thickBot="1"/>
    <row r="222" spans="1:25" ht="16.25" customHeight="1" thickBot="1">
      <c r="A222" s="72" t="s">
        <v>110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4"/>
    </row>
    <row r="223" spans="1:25" ht="24.75" customHeight="1">
      <c r="A223" s="59" t="s">
        <v>11</v>
      </c>
      <c r="B223" s="61" t="s">
        <v>20</v>
      </c>
      <c r="C223" s="63" t="s">
        <v>51</v>
      </c>
      <c r="D223" s="64"/>
      <c r="E223" s="67" t="s">
        <v>52</v>
      </c>
      <c r="F223" s="67"/>
      <c r="G223" s="69" t="s">
        <v>57</v>
      </c>
      <c r="H223" s="69"/>
      <c r="I223" s="67" t="s">
        <v>59</v>
      </c>
      <c r="J223" s="69" t="s">
        <v>58</v>
      </c>
      <c r="K223" s="69"/>
      <c r="L223" s="67" t="s">
        <v>60</v>
      </c>
      <c r="M223" s="22"/>
      <c r="N223" s="59" t="s">
        <v>11</v>
      </c>
      <c r="O223" s="61" t="s">
        <v>20</v>
      </c>
      <c r="P223" s="63" t="s">
        <v>51</v>
      </c>
      <c r="Q223" s="64"/>
      <c r="R223" s="67" t="s">
        <v>52</v>
      </c>
      <c r="S223" s="67"/>
      <c r="T223" s="69" t="s">
        <v>62</v>
      </c>
      <c r="U223" s="69"/>
      <c r="V223" s="70" t="s">
        <v>63</v>
      </c>
      <c r="W223" s="69" t="s">
        <v>61</v>
      </c>
      <c r="X223" s="69"/>
      <c r="Y223" s="70" t="s">
        <v>64</v>
      </c>
    </row>
    <row r="224" spans="1:25" ht="16" thickBot="1">
      <c r="A224" s="60"/>
      <c r="B224" s="62"/>
      <c r="C224" s="65"/>
      <c r="D224" s="66"/>
      <c r="E224" s="68"/>
      <c r="F224" s="68"/>
      <c r="G224" s="18" t="s">
        <v>53</v>
      </c>
      <c r="H224" s="18" t="s">
        <v>54</v>
      </c>
      <c r="I224" s="68"/>
      <c r="J224" s="18" t="s">
        <v>55</v>
      </c>
      <c r="K224" s="18" t="s">
        <v>56</v>
      </c>
      <c r="L224" s="68"/>
      <c r="N224" s="60"/>
      <c r="O224" s="62"/>
      <c r="P224" s="65"/>
      <c r="Q224" s="66"/>
      <c r="R224" s="68"/>
      <c r="S224" s="68"/>
      <c r="T224" s="18" t="s">
        <v>53</v>
      </c>
      <c r="U224" s="18" t="s">
        <v>54</v>
      </c>
      <c r="V224" s="71"/>
      <c r="W224" s="18" t="s">
        <v>55</v>
      </c>
      <c r="X224" s="18" t="s">
        <v>56</v>
      </c>
      <c r="Y224" s="71"/>
    </row>
    <row r="225" spans="1:25" ht="15" customHeight="1">
      <c r="A225" s="82" t="s">
        <v>86</v>
      </c>
      <c r="B225" s="58" t="s">
        <v>65</v>
      </c>
      <c r="C225" s="11" t="s">
        <v>12</v>
      </c>
      <c r="D225" s="11">
        <v>344000</v>
      </c>
      <c r="E225" s="11" t="s">
        <v>12</v>
      </c>
      <c r="F225" s="11">
        <v>363000</v>
      </c>
      <c r="G225" s="19" t="s">
        <v>105</v>
      </c>
      <c r="H225" s="19" t="s">
        <v>105</v>
      </c>
      <c r="I225" s="54" t="e">
        <f>10*LOG((10^(G225/10)+10^(G226/10)+10^(G227/10)+10^(H225/10)+10^(H226/10)+10^(H227/10))/6)</f>
        <v>#VALUE!</v>
      </c>
      <c r="J225" s="20" t="s">
        <v>105</v>
      </c>
      <c r="K225" s="20" t="s">
        <v>105</v>
      </c>
      <c r="L225" s="54" t="e">
        <f>10*LOG((10^(J225/10)+10^(J226/10)+10^(J227/10)+10^(K225/10)+10^(K226/10)+10^(K227/10))/6)</f>
        <v>#VALUE!</v>
      </c>
      <c r="N225" s="82" t="s">
        <v>86</v>
      </c>
      <c r="O225" s="58" t="s">
        <v>65</v>
      </c>
      <c r="P225" s="11" t="s">
        <v>12</v>
      </c>
      <c r="Q225" s="11">
        <v>344000</v>
      </c>
      <c r="R225" s="11" t="s">
        <v>12</v>
      </c>
      <c r="S225" s="11">
        <v>363000</v>
      </c>
      <c r="T225" s="19" t="s">
        <v>105</v>
      </c>
      <c r="U225" s="19" t="s">
        <v>105</v>
      </c>
      <c r="V225" s="50" t="e">
        <f>10*LOG(6/((1/10^(T225/10))+(1/10^(T226/10))+(1/10^(T227/10))+(1/10^(U225/10))+(1/10^(U226/10))+(1/10^(U227/10))))</f>
        <v>#VALUE!</v>
      </c>
      <c r="W225" s="20" t="s">
        <v>105</v>
      </c>
      <c r="X225" s="20" t="s">
        <v>105</v>
      </c>
      <c r="Y225" s="50" t="e">
        <f>10*LOG(6/((1/10^(W225/10))+(1/10^(W226/10))+(1/10^(W227/10))+(1/10^(X225/10))+(1/10^(X226/10))+(1/10^(X227/10))))</f>
        <v>#VALUE!</v>
      </c>
    </row>
    <row r="226" spans="1:25" ht="17">
      <c r="A226" s="83"/>
      <c r="B226" s="48"/>
      <c r="C226" s="11" t="s">
        <v>13</v>
      </c>
      <c r="D226" s="11">
        <v>349500</v>
      </c>
      <c r="E226" s="11" t="s">
        <v>13</v>
      </c>
      <c r="F226" s="11">
        <v>368500</v>
      </c>
      <c r="G226" s="19" t="s">
        <v>105</v>
      </c>
      <c r="H226" s="19" t="s">
        <v>105</v>
      </c>
      <c r="I226" s="55"/>
      <c r="J226" s="20" t="s">
        <v>105</v>
      </c>
      <c r="K226" s="20" t="s">
        <v>105</v>
      </c>
      <c r="L226" s="55"/>
      <c r="N226" s="83"/>
      <c r="O226" s="48"/>
      <c r="P226" s="11" t="s">
        <v>13</v>
      </c>
      <c r="Q226" s="11">
        <v>349500</v>
      </c>
      <c r="R226" s="11" t="s">
        <v>13</v>
      </c>
      <c r="S226" s="11">
        <v>368500</v>
      </c>
      <c r="T226" s="19" t="s">
        <v>105</v>
      </c>
      <c r="U226" s="19" t="s">
        <v>105</v>
      </c>
      <c r="V226" s="51"/>
      <c r="W226" s="20" t="s">
        <v>105</v>
      </c>
      <c r="X226" s="20" t="s">
        <v>105</v>
      </c>
      <c r="Y226" s="51"/>
    </row>
    <row r="227" spans="1:25" ht="17">
      <c r="A227" s="45"/>
      <c r="B227" s="49"/>
      <c r="C227" s="11" t="s">
        <v>14</v>
      </c>
      <c r="D227" s="11">
        <v>355000</v>
      </c>
      <c r="E227" s="11" t="s">
        <v>14</v>
      </c>
      <c r="F227" s="11">
        <v>374000</v>
      </c>
      <c r="G227" s="19" t="s">
        <v>105</v>
      </c>
      <c r="H227" s="19" t="s">
        <v>105</v>
      </c>
      <c r="I227" s="55"/>
      <c r="J227" s="20" t="s">
        <v>105</v>
      </c>
      <c r="K227" s="20" t="s">
        <v>105</v>
      </c>
      <c r="L227" s="55"/>
      <c r="N227" s="45"/>
      <c r="O227" s="49"/>
      <c r="P227" s="11" t="s">
        <v>14</v>
      </c>
      <c r="Q227" s="11">
        <v>355000</v>
      </c>
      <c r="R227" s="11" t="s">
        <v>14</v>
      </c>
      <c r="S227" s="11">
        <v>374000</v>
      </c>
      <c r="T227" s="19" t="s">
        <v>105</v>
      </c>
      <c r="U227" s="19" t="s">
        <v>105</v>
      </c>
      <c r="V227" s="51"/>
      <c r="W227" s="20" t="s">
        <v>105</v>
      </c>
      <c r="X227" s="20" t="s">
        <v>105</v>
      </c>
      <c r="Y227" s="51"/>
    </row>
    <row r="228" spans="1:25" ht="15" customHeight="1">
      <c r="A228" s="45" t="s">
        <v>87</v>
      </c>
      <c r="B228" s="47" t="s">
        <v>65</v>
      </c>
      <c r="C228" s="11" t="s">
        <v>12</v>
      </c>
      <c r="D228" s="10">
        <v>166300</v>
      </c>
      <c r="E228" s="11" t="s">
        <v>12</v>
      </c>
      <c r="F228" s="10">
        <v>175300</v>
      </c>
      <c r="G228" s="19">
        <v>9.5</v>
      </c>
      <c r="H228" s="19">
        <v>9.69</v>
      </c>
      <c r="I228" s="54">
        <f>10*LOG((10^(G228/10)+10^(G229/10)+10^(G230/10)+10^(H228/10)+10^(H229/10)+10^(H230/10))/6)</f>
        <v>9.1250266289956787</v>
      </c>
      <c r="J228" s="20">
        <v>14.62</v>
      </c>
      <c r="K228" s="20">
        <v>16.440000000000001</v>
      </c>
      <c r="L228" s="54">
        <f>10*LOG((10^(J228/10)+10^(J229/10)+10^(J230/10)+10^(K228/10)+10^(K229/10)+10^(K230/10))/6)</f>
        <v>15.020937764091293</v>
      </c>
      <c r="N228" s="45" t="s">
        <v>87</v>
      </c>
      <c r="O228" s="47" t="s">
        <v>65</v>
      </c>
      <c r="P228" s="11" t="s">
        <v>12</v>
      </c>
      <c r="Q228" s="10">
        <v>166300</v>
      </c>
      <c r="R228" s="11" t="s">
        <v>12</v>
      </c>
      <c r="S228" s="10">
        <v>175300</v>
      </c>
      <c r="T228" s="19">
        <v>-86.22</v>
      </c>
      <c r="U228" s="19">
        <v>-86.1</v>
      </c>
      <c r="V228" s="50">
        <f>10*LOG(6/((1/10^(T228/10))+(1/10^(T229/10))+(1/10^(T230/10))+(1/10^(U228/10))+(1/10^(U229/10))+(1/10^(U230/10))))</f>
        <v>-86.427460292067337</v>
      </c>
      <c r="W228" s="20">
        <v>-88.17</v>
      </c>
      <c r="X228" s="20">
        <v>-88.84</v>
      </c>
      <c r="Y228" s="50">
        <f>10*LOG(6/((1/10^(W228/10))+(1/10^(W229/10))+(1/10^(W230/10))+(1/10^(X228/10))+(1/10^(X229/10))+(1/10^(X230/10))))</f>
        <v>-88.80199800933093</v>
      </c>
    </row>
    <row r="229" spans="1:25" ht="16">
      <c r="A229" s="46"/>
      <c r="B229" s="48"/>
      <c r="C229" s="10" t="s">
        <v>13</v>
      </c>
      <c r="D229" s="10">
        <v>167300</v>
      </c>
      <c r="E229" s="10" t="s">
        <v>13</v>
      </c>
      <c r="F229" s="10">
        <v>176300</v>
      </c>
      <c r="G229" s="19">
        <v>9.9700000000000006</v>
      </c>
      <c r="H229" s="19">
        <v>9.34</v>
      </c>
      <c r="I229" s="55"/>
      <c r="J229" s="20">
        <v>14.42</v>
      </c>
      <c r="K229" s="20">
        <v>16.239999999999998</v>
      </c>
      <c r="L229" s="55"/>
      <c r="N229" s="46"/>
      <c r="O229" s="48"/>
      <c r="P229" s="10" t="s">
        <v>13</v>
      </c>
      <c r="Q229" s="10">
        <v>167300</v>
      </c>
      <c r="R229" s="10" t="s">
        <v>13</v>
      </c>
      <c r="S229" s="10">
        <v>176300</v>
      </c>
      <c r="T229" s="19">
        <v>-86.33</v>
      </c>
      <c r="U229" s="19">
        <v>-86.14</v>
      </c>
      <c r="V229" s="51"/>
      <c r="W229" s="20">
        <v>-88.09</v>
      </c>
      <c r="X229" s="20">
        <v>-88.73</v>
      </c>
      <c r="Y229" s="51"/>
    </row>
    <row r="230" spans="1:25" ht="16">
      <c r="A230" s="46"/>
      <c r="B230" s="49"/>
      <c r="C230" s="10" t="s">
        <v>14</v>
      </c>
      <c r="D230" s="10">
        <v>168300</v>
      </c>
      <c r="E230" s="10" t="s">
        <v>14</v>
      </c>
      <c r="F230" s="10">
        <v>177300</v>
      </c>
      <c r="G230" s="19">
        <v>7.79</v>
      </c>
      <c r="H230" s="19">
        <v>7.99</v>
      </c>
      <c r="I230" s="55"/>
      <c r="J230" s="20">
        <v>13.07</v>
      </c>
      <c r="K230" s="20">
        <v>14.41</v>
      </c>
      <c r="L230" s="55"/>
      <c r="N230" s="46"/>
      <c r="O230" s="49"/>
      <c r="P230" s="10" t="s">
        <v>14</v>
      </c>
      <c r="Q230" s="10">
        <v>168300</v>
      </c>
      <c r="R230" s="10" t="s">
        <v>14</v>
      </c>
      <c r="S230" s="10">
        <v>177300</v>
      </c>
      <c r="T230" s="19">
        <v>-86.99</v>
      </c>
      <c r="U230" s="19">
        <v>-86.71</v>
      </c>
      <c r="V230" s="51"/>
      <c r="W230" s="20">
        <v>-87.9</v>
      </c>
      <c r="X230" s="20">
        <v>-90.51</v>
      </c>
      <c r="Y230" s="51"/>
    </row>
    <row r="231" spans="1:25" ht="15" customHeight="1">
      <c r="A231" s="45" t="s">
        <v>88</v>
      </c>
      <c r="B231" s="47" t="s">
        <v>65</v>
      </c>
      <c r="C231" s="11" t="s">
        <v>12</v>
      </c>
      <c r="D231" s="11">
        <v>501500</v>
      </c>
      <c r="E231" s="11" t="s">
        <v>12</v>
      </c>
      <c r="F231" s="11">
        <v>525500</v>
      </c>
      <c r="G231" s="19" t="s">
        <v>105</v>
      </c>
      <c r="H231" s="19" t="s">
        <v>105</v>
      </c>
      <c r="I231" s="54" t="e">
        <f>10*LOG((10^(G231/10)+10^(G232/10)+10^(G233/10)+10^(H231/10)+10^(H232/10)+10^(H233/10))/6)</f>
        <v>#VALUE!</v>
      </c>
      <c r="J231" s="20" t="s">
        <v>105</v>
      </c>
      <c r="K231" s="20" t="s">
        <v>105</v>
      </c>
      <c r="L231" s="54" t="e">
        <f>10*LOG((10^(J231/10)+10^(J232/10)+10^(J233/10)+10^(K231/10)+10^(K232/10)+10^(K233/10))/6)</f>
        <v>#VALUE!</v>
      </c>
      <c r="N231" s="45" t="s">
        <v>88</v>
      </c>
      <c r="O231" s="47" t="s">
        <v>65</v>
      </c>
      <c r="P231" s="11" t="s">
        <v>12</v>
      </c>
      <c r="Q231" s="11">
        <v>501500</v>
      </c>
      <c r="R231" s="11" t="s">
        <v>12</v>
      </c>
      <c r="S231" s="11">
        <v>525500</v>
      </c>
      <c r="T231" s="19" t="s">
        <v>105</v>
      </c>
      <c r="U231" s="19" t="s">
        <v>105</v>
      </c>
      <c r="V231" s="50" t="e">
        <f>10*LOG(6/((1/10^(T231/10))+(1/10^(T232/10))+(1/10^(T233/10))+(1/10^(U231/10))+(1/10^(U232/10))+(1/10^(U233/10))))</f>
        <v>#VALUE!</v>
      </c>
      <c r="W231" s="20" t="s">
        <v>105</v>
      </c>
      <c r="X231" s="20" t="s">
        <v>105</v>
      </c>
      <c r="Y231" s="50" t="e">
        <f>10*LOG(6/((1/10^(W231/10))+(1/10^(W232/10))+(1/10^(W233/10))+(1/10^(X231/10))+(1/10^(X232/10))+(1/10^(X233/10))))</f>
        <v>#VALUE!</v>
      </c>
    </row>
    <row r="232" spans="1:25" ht="17">
      <c r="A232" s="46"/>
      <c r="B232" s="48"/>
      <c r="C232" s="10" t="s">
        <v>13</v>
      </c>
      <c r="D232" s="10">
        <v>507000</v>
      </c>
      <c r="E232" s="10" t="s">
        <v>13</v>
      </c>
      <c r="F232" s="10">
        <v>531000</v>
      </c>
      <c r="G232" s="19" t="s">
        <v>105</v>
      </c>
      <c r="H232" s="19" t="s">
        <v>105</v>
      </c>
      <c r="I232" s="55"/>
      <c r="J232" s="20" t="s">
        <v>105</v>
      </c>
      <c r="K232" s="20" t="s">
        <v>105</v>
      </c>
      <c r="L232" s="55"/>
      <c r="N232" s="46"/>
      <c r="O232" s="48"/>
      <c r="P232" s="10" t="s">
        <v>13</v>
      </c>
      <c r="Q232" s="10">
        <v>507000</v>
      </c>
      <c r="R232" s="10" t="s">
        <v>13</v>
      </c>
      <c r="S232" s="10">
        <v>531000</v>
      </c>
      <c r="T232" s="19" t="s">
        <v>105</v>
      </c>
      <c r="U232" s="19" t="s">
        <v>105</v>
      </c>
      <c r="V232" s="51"/>
      <c r="W232" s="20" t="s">
        <v>105</v>
      </c>
      <c r="X232" s="20" t="s">
        <v>105</v>
      </c>
      <c r="Y232" s="51"/>
    </row>
    <row r="233" spans="1:25" ht="17">
      <c r="A233" s="46"/>
      <c r="B233" s="49"/>
      <c r="C233" s="10" t="s">
        <v>14</v>
      </c>
      <c r="D233" s="10">
        <v>512500</v>
      </c>
      <c r="E233" s="10" t="s">
        <v>14</v>
      </c>
      <c r="F233" s="10">
        <v>536500</v>
      </c>
      <c r="G233" s="19" t="s">
        <v>105</v>
      </c>
      <c r="H233" s="19" t="s">
        <v>105</v>
      </c>
      <c r="I233" s="55"/>
      <c r="J233" s="20" t="s">
        <v>105</v>
      </c>
      <c r="K233" s="20" t="s">
        <v>105</v>
      </c>
      <c r="L233" s="55"/>
      <c r="N233" s="46"/>
      <c r="O233" s="49"/>
      <c r="P233" s="10" t="s">
        <v>14</v>
      </c>
      <c r="Q233" s="10">
        <v>512500</v>
      </c>
      <c r="R233" s="10" t="s">
        <v>14</v>
      </c>
      <c r="S233" s="10">
        <v>536500</v>
      </c>
      <c r="T233" s="19" t="s">
        <v>105</v>
      </c>
      <c r="U233" s="19" t="s">
        <v>105</v>
      </c>
      <c r="V233" s="51"/>
      <c r="W233" s="20" t="s">
        <v>105</v>
      </c>
      <c r="X233" s="20" t="s">
        <v>105</v>
      </c>
      <c r="Y233" s="51"/>
    </row>
    <row r="234" spans="1:25" ht="15" customHeight="1">
      <c r="A234" s="46" t="s">
        <v>89</v>
      </c>
      <c r="B234" s="47" t="s">
        <v>65</v>
      </c>
      <c r="C234" s="11" t="s">
        <v>12</v>
      </c>
      <c r="D234" s="10">
        <v>177500</v>
      </c>
      <c r="E234" s="11" t="s">
        <v>12</v>
      </c>
      <c r="F234" s="10">
        <v>186500</v>
      </c>
      <c r="G234" s="19">
        <v>7.17</v>
      </c>
      <c r="H234" s="19">
        <v>7.48</v>
      </c>
      <c r="I234" s="54">
        <f>10*LOG((10^(G234/10)+10^(G235/10)+10^(G236/10)+10^(H234/10)+10^(H235/10)+10^(H236/10))/6)</f>
        <v>8.3132771213456724</v>
      </c>
      <c r="J234" s="20">
        <v>12.31</v>
      </c>
      <c r="K234" s="20">
        <v>13.63</v>
      </c>
      <c r="L234" s="54">
        <f>10*LOG((10^(J234/10)+10^(J235/10)+10^(J236/10)+10^(K234/10)+10^(K235/10)+10^(K236/10))/6)</f>
        <v>14.120879309792024</v>
      </c>
      <c r="N234" s="46" t="s">
        <v>89</v>
      </c>
      <c r="O234" s="47" t="s">
        <v>65</v>
      </c>
      <c r="P234" s="11" t="s">
        <v>12</v>
      </c>
      <c r="Q234" s="10">
        <v>177500</v>
      </c>
      <c r="R234" s="11" t="s">
        <v>12</v>
      </c>
      <c r="S234" s="10">
        <v>186500</v>
      </c>
      <c r="T234" s="19">
        <v>-87.13</v>
      </c>
      <c r="U234" s="19">
        <v>-86.98</v>
      </c>
      <c r="V234" s="50">
        <f>10*LOG(6/((1/10^(T234/10))+(1/10^(T235/10))+(1/10^(T236/10))+(1/10^(U234/10))+(1/10^(U235/10))+(1/10^(U236/10))))</f>
        <v>-87.520818242148678</v>
      </c>
      <c r="W234" s="20">
        <v>-89.73</v>
      </c>
      <c r="X234" s="20">
        <v>-90.41</v>
      </c>
      <c r="Y234" s="50">
        <f>10*LOG(6/((1/10^(W234/10))+(1/10^(W235/10))+(1/10^(W236/10))+(1/10^(X234/10))+(1/10^(X235/10))+(1/10^(X236/10))))</f>
        <v>-90.347779402435847</v>
      </c>
    </row>
    <row r="235" spans="1:25" ht="16">
      <c r="A235" s="46"/>
      <c r="B235" s="48"/>
      <c r="C235" s="10" t="s">
        <v>13</v>
      </c>
      <c r="D235" s="10">
        <v>179500</v>
      </c>
      <c r="E235" s="10" t="s">
        <v>13</v>
      </c>
      <c r="F235" s="10">
        <v>188500</v>
      </c>
      <c r="G235" s="19">
        <v>8.2799999999999994</v>
      </c>
      <c r="H235" s="19">
        <v>8.1999999999999993</v>
      </c>
      <c r="I235" s="55"/>
      <c r="J235" s="20">
        <v>13.43</v>
      </c>
      <c r="K235" s="20">
        <v>14.83</v>
      </c>
      <c r="L235" s="55"/>
      <c r="N235" s="46"/>
      <c r="O235" s="48"/>
      <c r="P235" s="10" t="s">
        <v>13</v>
      </c>
      <c r="Q235" s="10">
        <v>179500</v>
      </c>
      <c r="R235" s="10" t="s">
        <v>13</v>
      </c>
      <c r="S235" s="10">
        <v>188500</v>
      </c>
      <c r="T235" s="19">
        <v>-87.88</v>
      </c>
      <c r="U235" s="19">
        <v>-87.7</v>
      </c>
      <c r="V235" s="51"/>
      <c r="W235" s="20">
        <v>-90.28</v>
      </c>
      <c r="X235" s="20">
        <v>-91.03</v>
      </c>
      <c r="Y235" s="51"/>
    </row>
    <row r="236" spans="1:25" ht="17" thickBot="1">
      <c r="A236" s="52"/>
      <c r="B236" s="53"/>
      <c r="C236" s="21" t="s">
        <v>14</v>
      </c>
      <c r="D236" s="21">
        <v>181500</v>
      </c>
      <c r="E236" s="21" t="s">
        <v>14</v>
      </c>
      <c r="F236" s="21">
        <v>190500</v>
      </c>
      <c r="G236" s="23">
        <v>9.09</v>
      </c>
      <c r="H236" s="23">
        <v>9.26</v>
      </c>
      <c r="I236" s="56"/>
      <c r="J236" s="36">
        <v>14.46</v>
      </c>
      <c r="K236" s="36">
        <v>15.38</v>
      </c>
      <c r="L236" s="56"/>
      <c r="M236" s="24"/>
      <c r="N236" s="52"/>
      <c r="O236" s="53"/>
      <c r="P236" s="21" t="s">
        <v>14</v>
      </c>
      <c r="Q236" s="21">
        <v>181500</v>
      </c>
      <c r="R236" s="21" t="s">
        <v>14</v>
      </c>
      <c r="S236" s="21">
        <v>190500</v>
      </c>
      <c r="T236" s="23">
        <v>-87.73</v>
      </c>
      <c r="U236" s="23">
        <v>-87.63</v>
      </c>
      <c r="V236" s="57"/>
      <c r="W236" s="36">
        <v>-89.43</v>
      </c>
      <c r="X236" s="36">
        <v>-90.97</v>
      </c>
      <c r="Y236" s="57"/>
    </row>
    <row r="238" spans="1:25" ht="16" thickBot="1"/>
    <row r="239" spans="1:25" ht="16.25" customHeight="1" thickBot="1">
      <c r="A239" s="72" t="s">
        <v>111</v>
      </c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4"/>
    </row>
    <row r="240" spans="1:25" ht="24.75" customHeight="1">
      <c r="A240" s="59" t="s">
        <v>11</v>
      </c>
      <c r="B240" s="61" t="s">
        <v>20</v>
      </c>
      <c r="C240" s="63" t="s">
        <v>51</v>
      </c>
      <c r="D240" s="64"/>
      <c r="E240" s="67" t="s">
        <v>52</v>
      </c>
      <c r="F240" s="67"/>
      <c r="G240" s="69" t="s">
        <v>57</v>
      </c>
      <c r="H240" s="69"/>
      <c r="I240" s="67" t="s">
        <v>59</v>
      </c>
      <c r="J240" s="69" t="s">
        <v>58</v>
      </c>
      <c r="K240" s="69"/>
      <c r="L240" s="67" t="s">
        <v>60</v>
      </c>
      <c r="M240" s="22"/>
      <c r="N240" s="59" t="s">
        <v>11</v>
      </c>
      <c r="O240" s="61" t="s">
        <v>20</v>
      </c>
      <c r="P240" s="63" t="s">
        <v>51</v>
      </c>
      <c r="Q240" s="64"/>
      <c r="R240" s="67" t="s">
        <v>52</v>
      </c>
      <c r="S240" s="67"/>
      <c r="T240" s="69" t="s">
        <v>62</v>
      </c>
      <c r="U240" s="69"/>
      <c r="V240" s="70" t="s">
        <v>63</v>
      </c>
      <c r="W240" s="69" t="s">
        <v>61</v>
      </c>
      <c r="X240" s="69"/>
      <c r="Y240" s="70" t="s">
        <v>64</v>
      </c>
    </row>
    <row r="241" spans="1:25" ht="16" thickBot="1">
      <c r="A241" s="60"/>
      <c r="B241" s="62"/>
      <c r="C241" s="65"/>
      <c r="D241" s="66"/>
      <c r="E241" s="68"/>
      <c r="F241" s="68"/>
      <c r="G241" s="18" t="s">
        <v>53</v>
      </c>
      <c r="H241" s="18" t="s">
        <v>54</v>
      </c>
      <c r="I241" s="68"/>
      <c r="J241" s="18" t="s">
        <v>55</v>
      </c>
      <c r="K241" s="18" t="s">
        <v>56</v>
      </c>
      <c r="L241" s="68"/>
      <c r="N241" s="60"/>
      <c r="O241" s="62"/>
      <c r="P241" s="65"/>
      <c r="Q241" s="66"/>
      <c r="R241" s="68"/>
      <c r="S241" s="68"/>
      <c r="T241" s="18" t="s">
        <v>53</v>
      </c>
      <c r="U241" s="18" t="s">
        <v>54</v>
      </c>
      <c r="V241" s="71"/>
      <c r="W241" s="18" t="s">
        <v>55</v>
      </c>
      <c r="X241" s="18" t="s">
        <v>56</v>
      </c>
      <c r="Y241" s="71"/>
    </row>
    <row r="242" spans="1:25" ht="15" customHeight="1">
      <c r="A242" s="82" t="s">
        <v>86</v>
      </c>
      <c r="B242" s="58" t="s">
        <v>65</v>
      </c>
      <c r="C242" s="11" t="s">
        <v>12</v>
      </c>
      <c r="D242" s="11">
        <v>344000</v>
      </c>
      <c r="E242" s="11" t="s">
        <v>12</v>
      </c>
      <c r="F242" s="11">
        <v>363000</v>
      </c>
      <c r="G242" s="19" t="s">
        <v>105</v>
      </c>
      <c r="H242" s="19" t="s">
        <v>105</v>
      </c>
      <c r="I242" s="54" t="e">
        <f>10*LOG((10^(G242/10)+10^(G243/10)+10^(G244/10)+10^(H242/10)+10^(H243/10)+10^(H244/10))/6)</f>
        <v>#VALUE!</v>
      </c>
      <c r="J242" s="20" t="s">
        <v>105</v>
      </c>
      <c r="K242" s="20" t="s">
        <v>105</v>
      </c>
      <c r="L242" s="54" t="e">
        <f>10*LOG((10^(J242/10)+10^(J243/10)+10^(J244/10)+10^(K242/10)+10^(K243/10)+10^(K244/10))/6)</f>
        <v>#VALUE!</v>
      </c>
      <c r="N242" s="82" t="s">
        <v>86</v>
      </c>
      <c r="O242" s="58" t="s">
        <v>65</v>
      </c>
      <c r="P242" s="11" t="s">
        <v>12</v>
      </c>
      <c r="Q242" s="11">
        <v>344000</v>
      </c>
      <c r="R242" s="11" t="s">
        <v>12</v>
      </c>
      <c r="S242" s="11">
        <v>363000</v>
      </c>
      <c r="T242" s="19" t="s">
        <v>105</v>
      </c>
      <c r="U242" s="19" t="s">
        <v>105</v>
      </c>
      <c r="V242" s="50" t="e">
        <f>10*LOG(6/((1/10^(T242/10))+(1/10^(T243/10))+(1/10^(T244/10))+(1/10^(U242/10))+(1/10^(U243/10))+(1/10^(U244/10))))</f>
        <v>#VALUE!</v>
      </c>
      <c r="W242" s="20" t="s">
        <v>105</v>
      </c>
      <c r="X242" s="20" t="s">
        <v>105</v>
      </c>
      <c r="Y242" s="50" t="e">
        <f>10*LOG(6/((1/10^(W242/10))+(1/10^(W243/10))+(1/10^(W244/10))+(1/10^(X242/10))+(1/10^(X243/10))+(1/10^(X244/10))))</f>
        <v>#VALUE!</v>
      </c>
    </row>
    <row r="243" spans="1:25" ht="17">
      <c r="A243" s="83"/>
      <c r="B243" s="48"/>
      <c r="C243" s="11" t="s">
        <v>13</v>
      </c>
      <c r="D243" s="11">
        <v>349500</v>
      </c>
      <c r="E243" s="11" t="s">
        <v>13</v>
      </c>
      <c r="F243" s="11">
        <v>368500</v>
      </c>
      <c r="G243" s="19" t="s">
        <v>105</v>
      </c>
      <c r="H243" s="19" t="s">
        <v>105</v>
      </c>
      <c r="I243" s="55"/>
      <c r="J243" s="20" t="s">
        <v>105</v>
      </c>
      <c r="K243" s="20" t="s">
        <v>105</v>
      </c>
      <c r="L243" s="55"/>
      <c r="N243" s="83"/>
      <c r="O243" s="48"/>
      <c r="P243" s="11" t="s">
        <v>13</v>
      </c>
      <c r="Q243" s="11">
        <v>349500</v>
      </c>
      <c r="R243" s="11" t="s">
        <v>13</v>
      </c>
      <c r="S243" s="11">
        <v>368500</v>
      </c>
      <c r="T243" s="19" t="s">
        <v>105</v>
      </c>
      <c r="U243" s="19" t="s">
        <v>105</v>
      </c>
      <c r="V243" s="51"/>
      <c r="W243" s="20" t="s">
        <v>105</v>
      </c>
      <c r="X243" s="20" t="s">
        <v>105</v>
      </c>
      <c r="Y243" s="51"/>
    </row>
    <row r="244" spans="1:25" ht="17">
      <c r="A244" s="45"/>
      <c r="B244" s="49"/>
      <c r="C244" s="11" t="s">
        <v>14</v>
      </c>
      <c r="D244" s="11">
        <v>355000</v>
      </c>
      <c r="E244" s="11" t="s">
        <v>14</v>
      </c>
      <c r="F244" s="11">
        <v>374000</v>
      </c>
      <c r="G244" s="19" t="s">
        <v>105</v>
      </c>
      <c r="H244" s="19" t="s">
        <v>105</v>
      </c>
      <c r="I244" s="55"/>
      <c r="J244" s="20" t="s">
        <v>105</v>
      </c>
      <c r="K244" s="20" t="s">
        <v>105</v>
      </c>
      <c r="L244" s="55"/>
      <c r="N244" s="45"/>
      <c r="O244" s="49"/>
      <c r="P244" s="11" t="s">
        <v>14</v>
      </c>
      <c r="Q244" s="11">
        <v>355000</v>
      </c>
      <c r="R244" s="11" t="s">
        <v>14</v>
      </c>
      <c r="S244" s="11">
        <v>374000</v>
      </c>
      <c r="T244" s="19" t="s">
        <v>105</v>
      </c>
      <c r="U244" s="19" t="s">
        <v>105</v>
      </c>
      <c r="V244" s="51"/>
      <c r="W244" s="20" t="s">
        <v>105</v>
      </c>
      <c r="X244" s="20" t="s">
        <v>105</v>
      </c>
      <c r="Y244" s="51"/>
    </row>
    <row r="245" spans="1:25" ht="15" customHeight="1">
      <c r="A245" s="45" t="s">
        <v>87</v>
      </c>
      <c r="B245" s="47" t="s">
        <v>65</v>
      </c>
      <c r="C245" s="11" t="s">
        <v>12</v>
      </c>
      <c r="D245" s="10">
        <v>166300</v>
      </c>
      <c r="E245" s="11" t="s">
        <v>12</v>
      </c>
      <c r="F245" s="10">
        <v>175300</v>
      </c>
      <c r="G245" s="19">
        <v>8.89</v>
      </c>
      <c r="H245" s="19">
        <v>10.31</v>
      </c>
      <c r="I245" s="54">
        <f>10*LOG((10^(G245/10)+10^(G246/10)+10^(G247/10)+10^(H245/10)+10^(H246/10)+10^(H247/10))/6)</f>
        <v>9.8369009640584952</v>
      </c>
      <c r="J245" s="20">
        <v>14.01</v>
      </c>
      <c r="K245" s="20">
        <v>13.51</v>
      </c>
      <c r="L245" s="54">
        <f>10*LOG((10^(J245/10)+10^(J246/10)+10^(J247/10)+10^(K245/10)+10^(K246/10)+10^(K247/10))/6)</f>
        <v>13.992045373339565</v>
      </c>
      <c r="N245" s="45" t="s">
        <v>87</v>
      </c>
      <c r="O245" s="47" t="s">
        <v>65</v>
      </c>
      <c r="P245" s="11" t="s">
        <v>12</v>
      </c>
      <c r="Q245" s="10">
        <v>166300</v>
      </c>
      <c r="R245" s="11" t="s">
        <v>12</v>
      </c>
      <c r="S245" s="10">
        <v>175300</v>
      </c>
      <c r="T245" s="19">
        <v>-80</v>
      </c>
      <c r="U245" s="19">
        <v>-80.41</v>
      </c>
      <c r="V245" s="50">
        <f>10*LOG(6/((1/10^(T245/10))+(1/10^(T246/10))+(1/10^(T247/10))+(1/10^(U245/10))+(1/10^(U246/10))+(1/10^(U247/10))))</f>
        <v>-81.110893788259389</v>
      </c>
      <c r="W245" s="20">
        <v>-85.98</v>
      </c>
      <c r="X245" s="20">
        <v>-85.96</v>
      </c>
      <c r="Y245" s="50">
        <f>10*LOG(6/((1/10^(W245/10))+(1/10^(W246/10))+(1/10^(W247/10))+(1/10^(X245/10))+(1/10^(X246/10))+(1/10^(X247/10))))</f>
        <v>-86.417229992257333</v>
      </c>
    </row>
    <row r="246" spans="1:25" ht="16">
      <c r="A246" s="46"/>
      <c r="B246" s="48"/>
      <c r="C246" s="10" t="s">
        <v>13</v>
      </c>
      <c r="D246" s="10">
        <v>167300</v>
      </c>
      <c r="E246" s="10" t="s">
        <v>13</v>
      </c>
      <c r="F246" s="10">
        <v>176300</v>
      </c>
      <c r="G246" s="19">
        <v>9.06</v>
      </c>
      <c r="H246" s="19">
        <v>10.43</v>
      </c>
      <c r="I246" s="55"/>
      <c r="J246" s="20">
        <v>14.06</v>
      </c>
      <c r="K246" s="20">
        <v>13.72</v>
      </c>
      <c r="L246" s="55"/>
      <c r="N246" s="46"/>
      <c r="O246" s="48"/>
      <c r="P246" s="10" t="s">
        <v>13</v>
      </c>
      <c r="Q246" s="10">
        <v>167300</v>
      </c>
      <c r="R246" s="10" t="s">
        <v>13</v>
      </c>
      <c r="S246" s="10">
        <v>176300</v>
      </c>
      <c r="T246" s="19">
        <v>-82.08</v>
      </c>
      <c r="U246" s="19">
        <v>-81.83</v>
      </c>
      <c r="V246" s="51"/>
      <c r="W246" s="20">
        <v>-87.34</v>
      </c>
      <c r="X246" s="20">
        <v>-86.97</v>
      </c>
      <c r="Y246" s="51"/>
    </row>
    <row r="247" spans="1:25" ht="16">
      <c r="A247" s="46"/>
      <c r="B247" s="49"/>
      <c r="C247" s="10" t="s">
        <v>14</v>
      </c>
      <c r="D247" s="10">
        <v>168300</v>
      </c>
      <c r="E247" s="10" t="s">
        <v>14</v>
      </c>
      <c r="F247" s="10">
        <v>177300</v>
      </c>
      <c r="G247" s="19">
        <v>9.26</v>
      </c>
      <c r="H247" s="19">
        <v>10.71</v>
      </c>
      <c r="I247" s="55"/>
      <c r="J247" s="20">
        <v>14.45</v>
      </c>
      <c r="K247" s="20">
        <v>14.14</v>
      </c>
      <c r="L247" s="55"/>
      <c r="N247" s="46"/>
      <c r="O247" s="49"/>
      <c r="P247" s="10" t="s">
        <v>14</v>
      </c>
      <c r="Q247" s="10">
        <v>168300</v>
      </c>
      <c r="R247" s="10" t="s">
        <v>14</v>
      </c>
      <c r="S247" s="10">
        <v>177300</v>
      </c>
      <c r="T247" s="19">
        <v>-80.7</v>
      </c>
      <c r="U247" s="19">
        <v>-81.260000000000005</v>
      </c>
      <c r="V247" s="51"/>
      <c r="W247" s="20">
        <v>-85.96</v>
      </c>
      <c r="X247" s="20">
        <v>-86.07</v>
      </c>
      <c r="Y247" s="51"/>
    </row>
    <row r="248" spans="1:25" ht="15" customHeight="1">
      <c r="A248" s="45" t="s">
        <v>88</v>
      </c>
      <c r="B248" s="47" t="s">
        <v>65</v>
      </c>
      <c r="C248" s="11" t="s">
        <v>12</v>
      </c>
      <c r="D248" s="11">
        <v>501500</v>
      </c>
      <c r="E248" s="11" t="s">
        <v>12</v>
      </c>
      <c r="F248" s="11">
        <v>525500</v>
      </c>
      <c r="G248" s="19" t="s">
        <v>105</v>
      </c>
      <c r="H248" s="19" t="s">
        <v>105</v>
      </c>
      <c r="I248" s="54" t="e">
        <f>10*LOG((10^(G248/10)+10^(G249/10)+10^(G250/10)+10^(H248/10)+10^(H249/10)+10^(H250/10))/6)</f>
        <v>#VALUE!</v>
      </c>
      <c r="J248" s="20" t="s">
        <v>105</v>
      </c>
      <c r="K248" s="20" t="s">
        <v>105</v>
      </c>
      <c r="L248" s="54" t="e">
        <f>10*LOG((10^(J248/10)+10^(J249/10)+10^(J250/10)+10^(K248/10)+10^(K249/10)+10^(K250/10))/6)</f>
        <v>#VALUE!</v>
      </c>
      <c r="N248" s="45" t="s">
        <v>88</v>
      </c>
      <c r="O248" s="47" t="s">
        <v>65</v>
      </c>
      <c r="P248" s="11" t="s">
        <v>12</v>
      </c>
      <c r="Q248" s="11">
        <v>501500</v>
      </c>
      <c r="R248" s="11" t="s">
        <v>12</v>
      </c>
      <c r="S248" s="11">
        <v>525500</v>
      </c>
      <c r="T248" s="19" t="s">
        <v>105</v>
      </c>
      <c r="U248" s="19" t="s">
        <v>105</v>
      </c>
      <c r="V248" s="50" t="e">
        <f>10*LOG(6/((1/10^(T248/10))+(1/10^(T249/10))+(1/10^(T250/10))+(1/10^(U248/10))+(1/10^(U249/10))+(1/10^(U250/10))))</f>
        <v>#VALUE!</v>
      </c>
      <c r="W248" s="20" t="s">
        <v>105</v>
      </c>
      <c r="X248" s="20" t="s">
        <v>105</v>
      </c>
      <c r="Y248" s="50" t="e">
        <f>10*LOG(6/((1/10^(W248/10))+(1/10^(W249/10))+(1/10^(W250/10))+(1/10^(X248/10))+(1/10^(X249/10))+(1/10^(X250/10))))</f>
        <v>#VALUE!</v>
      </c>
    </row>
    <row r="249" spans="1:25" ht="17">
      <c r="A249" s="46"/>
      <c r="B249" s="48"/>
      <c r="C249" s="10" t="s">
        <v>13</v>
      </c>
      <c r="D249" s="10">
        <v>507000</v>
      </c>
      <c r="E249" s="10" t="s">
        <v>13</v>
      </c>
      <c r="F249" s="10">
        <v>531000</v>
      </c>
      <c r="G249" s="19" t="s">
        <v>105</v>
      </c>
      <c r="H249" s="19" t="s">
        <v>105</v>
      </c>
      <c r="I249" s="55"/>
      <c r="J249" s="20" t="s">
        <v>105</v>
      </c>
      <c r="K249" s="20" t="s">
        <v>105</v>
      </c>
      <c r="L249" s="55"/>
      <c r="N249" s="46"/>
      <c r="O249" s="48"/>
      <c r="P249" s="10" t="s">
        <v>13</v>
      </c>
      <c r="Q249" s="10">
        <v>507000</v>
      </c>
      <c r="R249" s="10" t="s">
        <v>13</v>
      </c>
      <c r="S249" s="10">
        <v>531000</v>
      </c>
      <c r="T249" s="19" t="s">
        <v>105</v>
      </c>
      <c r="U249" s="19" t="s">
        <v>105</v>
      </c>
      <c r="V249" s="51"/>
      <c r="W249" s="20" t="s">
        <v>105</v>
      </c>
      <c r="X249" s="20" t="s">
        <v>105</v>
      </c>
      <c r="Y249" s="51"/>
    </row>
    <row r="250" spans="1:25" ht="17">
      <c r="A250" s="46"/>
      <c r="B250" s="49"/>
      <c r="C250" s="10" t="s">
        <v>14</v>
      </c>
      <c r="D250" s="10">
        <v>512500</v>
      </c>
      <c r="E250" s="10" t="s">
        <v>14</v>
      </c>
      <c r="F250" s="10">
        <v>536500</v>
      </c>
      <c r="G250" s="19" t="s">
        <v>105</v>
      </c>
      <c r="H250" s="19" t="s">
        <v>105</v>
      </c>
      <c r="I250" s="55"/>
      <c r="J250" s="20" t="s">
        <v>105</v>
      </c>
      <c r="K250" s="20" t="s">
        <v>105</v>
      </c>
      <c r="L250" s="55"/>
      <c r="N250" s="46"/>
      <c r="O250" s="49"/>
      <c r="P250" s="10" t="s">
        <v>14</v>
      </c>
      <c r="Q250" s="10">
        <v>512500</v>
      </c>
      <c r="R250" s="10" t="s">
        <v>14</v>
      </c>
      <c r="S250" s="10">
        <v>536500</v>
      </c>
      <c r="T250" s="19" t="s">
        <v>105</v>
      </c>
      <c r="U250" s="19" t="s">
        <v>105</v>
      </c>
      <c r="V250" s="51"/>
      <c r="W250" s="20" t="s">
        <v>105</v>
      </c>
      <c r="X250" s="20" t="s">
        <v>105</v>
      </c>
      <c r="Y250" s="51"/>
    </row>
    <row r="251" spans="1:25" ht="15" customHeight="1">
      <c r="A251" s="46" t="s">
        <v>89</v>
      </c>
      <c r="B251" s="47" t="s">
        <v>65</v>
      </c>
      <c r="C251" s="11" t="s">
        <v>12</v>
      </c>
      <c r="D251" s="10">
        <v>177500</v>
      </c>
      <c r="E251" s="11" t="s">
        <v>12</v>
      </c>
      <c r="F251" s="10">
        <v>186500</v>
      </c>
      <c r="G251" s="19">
        <v>6.05</v>
      </c>
      <c r="H251" s="19">
        <v>6.75</v>
      </c>
      <c r="I251" s="54">
        <f>10*LOG((10^(G251/10)+10^(G252/10)+10^(G253/10)+10^(H251/10)+10^(H252/10)+10^(H253/10))/6)</f>
        <v>6.4382638189824002</v>
      </c>
      <c r="J251" s="20">
        <v>10.33</v>
      </c>
      <c r="K251" s="20">
        <v>8.59</v>
      </c>
      <c r="L251" s="54">
        <f>10*LOG((10^(J251/10)+10^(J252/10)+10^(J253/10)+10^(K251/10)+10^(K252/10)+10^(K253/10))/6)</f>
        <v>9.2473258008600414</v>
      </c>
      <c r="N251" s="46" t="s">
        <v>89</v>
      </c>
      <c r="O251" s="47" t="s">
        <v>65</v>
      </c>
      <c r="P251" s="11" t="s">
        <v>12</v>
      </c>
      <c r="Q251" s="10">
        <v>177500</v>
      </c>
      <c r="R251" s="11" t="s">
        <v>12</v>
      </c>
      <c r="S251" s="10">
        <v>186500</v>
      </c>
      <c r="T251" s="19">
        <v>-81.209999999999994</v>
      </c>
      <c r="U251" s="19">
        <v>-81.41</v>
      </c>
      <c r="V251" s="50">
        <f>10*LOG(6/((1/10^(T251/10))+(1/10^(T252/10))+(1/10^(T253/10))+(1/10^(U251/10))+(1/10^(U252/10))+(1/10^(U253/10))))</f>
        <v>-81.783338661241643</v>
      </c>
      <c r="W251" s="20">
        <v>-86.46</v>
      </c>
      <c r="X251" s="20">
        <v>-86.72</v>
      </c>
      <c r="Y251" s="50">
        <f>10*LOG(6/((1/10^(W251/10))+(1/10^(W252/10))+(1/10^(W253/10))+(1/10^(X251/10))+(1/10^(X252/10))+(1/10^(X253/10))))</f>
        <v>-86.785120256630137</v>
      </c>
    </row>
    <row r="252" spans="1:25" ht="16">
      <c r="A252" s="46"/>
      <c r="B252" s="48"/>
      <c r="C252" s="10" t="s">
        <v>13</v>
      </c>
      <c r="D252" s="10">
        <v>179500</v>
      </c>
      <c r="E252" s="10" t="s">
        <v>13</v>
      </c>
      <c r="F252" s="10">
        <v>188500</v>
      </c>
      <c r="G252" s="19">
        <v>5.53</v>
      </c>
      <c r="H252" s="19">
        <v>7.36</v>
      </c>
      <c r="I252" s="55"/>
      <c r="J252" s="20">
        <v>9.59</v>
      </c>
      <c r="K252" s="20">
        <v>9.01</v>
      </c>
      <c r="L252" s="55"/>
      <c r="N252" s="46"/>
      <c r="O252" s="48"/>
      <c r="P252" s="10" t="s">
        <v>13</v>
      </c>
      <c r="Q252" s="10">
        <v>179500</v>
      </c>
      <c r="R252" s="10" t="s">
        <v>13</v>
      </c>
      <c r="S252" s="10">
        <v>188500</v>
      </c>
      <c r="T252" s="19">
        <v>-81.84</v>
      </c>
      <c r="U252" s="19">
        <v>-82.6</v>
      </c>
      <c r="V252" s="51"/>
      <c r="W252" s="20">
        <v>-86.73</v>
      </c>
      <c r="X252" s="20">
        <v>-87.36</v>
      </c>
      <c r="Y252" s="51"/>
    </row>
    <row r="253" spans="1:25" ht="17" thickBot="1">
      <c r="A253" s="52"/>
      <c r="B253" s="53"/>
      <c r="C253" s="21" t="s">
        <v>14</v>
      </c>
      <c r="D253" s="21">
        <v>181500</v>
      </c>
      <c r="E253" s="21" t="s">
        <v>14</v>
      </c>
      <c r="F253" s="21">
        <v>190500</v>
      </c>
      <c r="G253" s="23">
        <v>5.25</v>
      </c>
      <c r="H253" s="23">
        <v>7.24</v>
      </c>
      <c r="I253" s="56"/>
      <c r="J253" s="36">
        <v>9.11</v>
      </c>
      <c r="K253" s="36">
        <v>8.59</v>
      </c>
      <c r="L253" s="56"/>
      <c r="M253" s="24"/>
      <c r="N253" s="52"/>
      <c r="O253" s="53"/>
      <c r="P253" s="21" t="s">
        <v>14</v>
      </c>
      <c r="Q253" s="21">
        <v>181500</v>
      </c>
      <c r="R253" s="21" t="s">
        <v>14</v>
      </c>
      <c r="S253" s="21">
        <v>190500</v>
      </c>
      <c r="T253" s="23">
        <v>-80.849999999999994</v>
      </c>
      <c r="U253" s="23">
        <v>-82.5</v>
      </c>
      <c r="V253" s="57"/>
      <c r="W253" s="36">
        <v>-86.17</v>
      </c>
      <c r="X253" s="36">
        <v>-87.16</v>
      </c>
      <c r="Y253" s="57"/>
    </row>
    <row r="255" spans="1:25" ht="16" thickBot="1"/>
    <row r="256" spans="1:25" ht="16.25" customHeight="1" thickBot="1">
      <c r="A256" s="72" t="s">
        <v>112</v>
      </c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4"/>
    </row>
    <row r="257" spans="1:25" ht="24.75" customHeight="1">
      <c r="A257" s="59" t="s">
        <v>11</v>
      </c>
      <c r="B257" s="61" t="s">
        <v>20</v>
      </c>
      <c r="C257" s="63" t="s">
        <v>51</v>
      </c>
      <c r="D257" s="64"/>
      <c r="E257" s="67" t="s">
        <v>52</v>
      </c>
      <c r="F257" s="67"/>
      <c r="G257" s="69" t="s">
        <v>57</v>
      </c>
      <c r="H257" s="69"/>
      <c r="I257" s="67" t="s">
        <v>59</v>
      </c>
      <c r="J257" s="69" t="s">
        <v>58</v>
      </c>
      <c r="K257" s="69"/>
      <c r="L257" s="67" t="s">
        <v>60</v>
      </c>
      <c r="M257" s="22"/>
      <c r="N257" s="59" t="s">
        <v>11</v>
      </c>
      <c r="O257" s="61" t="s">
        <v>20</v>
      </c>
      <c r="P257" s="63" t="s">
        <v>51</v>
      </c>
      <c r="Q257" s="64"/>
      <c r="R257" s="67" t="s">
        <v>52</v>
      </c>
      <c r="S257" s="67"/>
      <c r="T257" s="69" t="s">
        <v>62</v>
      </c>
      <c r="U257" s="69"/>
      <c r="V257" s="70" t="s">
        <v>63</v>
      </c>
      <c r="W257" s="69" t="s">
        <v>61</v>
      </c>
      <c r="X257" s="69"/>
      <c r="Y257" s="70" t="s">
        <v>64</v>
      </c>
    </row>
    <row r="258" spans="1:25" ht="16" thickBot="1">
      <c r="A258" s="60"/>
      <c r="B258" s="62"/>
      <c r="C258" s="65"/>
      <c r="D258" s="66"/>
      <c r="E258" s="68"/>
      <c r="F258" s="68"/>
      <c r="G258" s="18" t="s">
        <v>53</v>
      </c>
      <c r="H258" s="18" t="s">
        <v>54</v>
      </c>
      <c r="I258" s="68"/>
      <c r="J258" s="18" t="s">
        <v>55</v>
      </c>
      <c r="K258" s="18" t="s">
        <v>56</v>
      </c>
      <c r="L258" s="68"/>
      <c r="N258" s="60"/>
      <c r="O258" s="62"/>
      <c r="P258" s="65"/>
      <c r="Q258" s="66"/>
      <c r="R258" s="68"/>
      <c r="S258" s="68"/>
      <c r="T258" s="18" t="s">
        <v>53</v>
      </c>
      <c r="U258" s="18" t="s">
        <v>54</v>
      </c>
      <c r="V258" s="71"/>
      <c r="W258" s="18" t="s">
        <v>55</v>
      </c>
      <c r="X258" s="18" t="s">
        <v>56</v>
      </c>
      <c r="Y258" s="71"/>
    </row>
    <row r="259" spans="1:25" ht="15" customHeight="1">
      <c r="A259" s="45" t="s">
        <v>86</v>
      </c>
      <c r="B259" s="58" t="s">
        <v>65</v>
      </c>
      <c r="C259" s="11" t="s">
        <v>12</v>
      </c>
      <c r="D259" s="11">
        <v>344000</v>
      </c>
      <c r="E259" s="11" t="s">
        <v>12</v>
      </c>
      <c r="F259" s="11">
        <v>363000</v>
      </c>
      <c r="G259" s="19">
        <v>10.199999999999999</v>
      </c>
      <c r="H259" s="19">
        <v>7.87</v>
      </c>
      <c r="I259" s="54">
        <f>10*LOG((10^(G259/10)+10^(G260/10)+10^(G261/10)+10^(H259/10)+10^(H260/10)+10^(H261/10))/6)</f>
        <v>9.3248805099099776</v>
      </c>
      <c r="J259" s="20">
        <v>9.94</v>
      </c>
      <c r="K259" s="20">
        <v>10.52</v>
      </c>
      <c r="L259" s="54">
        <f>10*LOG((10^(J259/10)+10^(J260/10)+10^(J261/10)+10^(K259/10)+10^(K260/10)+10^(K261/10))/6)</f>
        <v>10.683921046039995</v>
      </c>
      <c r="N259" s="45" t="s">
        <v>86</v>
      </c>
      <c r="O259" s="58" t="s">
        <v>65</v>
      </c>
      <c r="P259" s="11" t="s">
        <v>12</v>
      </c>
      <c r="Q259" s="11">
        <v>344000</v>
      </c>
      <c r="R259" s="11" t="s">
        <v>12</v>
      </c>
      <c r="S259" s="11">
        <v>363000</v>
      </c>
      <c r="T259" s="19">
        <v>-88.55</v>
      </c>
      <c r="U259" s="19">
        <v>-86.82</v>
      </c>
      <c r="V259" s="50">
        <f>10*LOG(6/((1/10^(T259/10))+(1/10^(T260/10))+(1/10^(T261/10))+(1/10^(U259/10))+(1/10^(U260/10))+(1/10^(U261/10))))</f>
        <v>-87.572807531529179</v>
      </c>
      <c r="W259" s="20">
        <v>-90.91</v>
      </c>
      <c r="X259" s="20">
        <v>-90.63</v>
      </c>
      <c r="Y259" s="50">
        <f>10*LOG(6/((1/10^(W259/10))+(1/10^(W260/10))+(1/10^(W261/10))+(1/10^(X259/10))+(1/10^(X260/10))+(1/10^(X261/10))))</f>
        <v>-90.876213679827771</v>
      </c>
    </row>
    <row r="260" spans="1:25" ht="16">
      <c r="A260" s="46"/>
      <c r="B260" s="48"/>
      <c r="C260" s="11" t="s">
        <v>13</v>
      </c>
      <c r="D260" s="11">
        <v>349500</v>
      </c>
      <c r="E260" s="11" t="s">
        <v>13</v>
      </c>
      <c r="F260" s="11">
        <v>368500</v>
      </c>
      <c r="G260" s="19">
        <v>10.220000000000001</v>
      </c>
      <c r="H260" s="19">
        <v>8.0500000000000007</v>
      </c>
      <c r="I260" s="55"/>
      <c r="J260" s="20">
        <v>10.67</v>
      </c>
      <c r="K260" s="20">
        <v>10.64</v>
      </c>
      <c r="L260" s="55"/>
      <c r="N260" s="46"/>
      <c r="O260" s="48"/>
      <c r="P260" s="11" t="s">
        <v>13</v>
      </c>
      <c r="Q260" s="11">
        <v>349500</v>
      </c>
      <c r="R260" s="11" t="s">
        <v>13</v>
      </c>
      <c r="S260" s="11">
        <v>368500</v>
      </c>
      <c r="T260" s="19">
        <v>-88.99</v>
      </c>
      <c r="U260" s="19">
        <v>-86.78</v>
      </c>
      <c r="V260" s="51"/>
      <c r="W260" s="20">
        <v>-91.58</v>
      </c>
      <c r="X260" s="20">
        <v>-91.2</v>
      </c>
      <c r="Y260" s="51"/>
    </row>
    <row r="261" spans="1:25" ht="16">
      <c r="A261" s="46"/>
      <c r="B261" s="49"/>
      <c r="C261" s="11" t="s">
        <v>14</v>
      </c>
      <c r="D261" s="11">
        <v>355000</v>
      </c>
      <c r="E261" s="11" t="s">
        <v>14</v>
      </c>
      <c r="F261" s="11">
        <v>374000</v>
      </c>
      <c r="G261" s="19">
        <v>10.38</v>
      </c>
      <c r="H261" s="19">
        <v>8.42</v>
      </c>
      <c r="I261" s="55"/>
      <c r="J261" s="20">
        <v>11.37</v>
      </c>
      <c r="K261" s="20">
        <v>10.84</v>
      </c>
      <c r="L261" s="55"/>
      <c r="N261" s="46"/>
      <c r="O261" s="49"/>
      <c r="P261" s="11" t="s">
        <v>14</v>
      </c>
      <c r="Q261" s="11">
        <v>355000</v>
      </c>
      <c r="R261" s="11" t="s">
        <v>14</v>
      </c>
      <c r="S261" s="11">
        <v>374000</v>
      </c>
      <c r="T261" s="19">
        <v>-87.71</v>
      </c>
      <c r="U261" s="19">
        <v>-85.74</v>
      </c>
      <c r="V261" s="51"/>
      <c r="W261" s="20">
        <v>-90.74</v>
      </c>
      <c r="X261" s="20">
        <v>-90.04</v>
      </c>
      <c r="Y261" s="51"/>
    </row>
    <row r="262" spans="1:25" ht="15" customHeight="1">
      <c r="A262" s="45" t="s">
        <v>87</v>
      </c>
      <c r="B262" s="47" t="s">
        <v>65</v>
      </c>
      <c r="C262" s="11" t="s">
        <v>12</v>
      </c>
      <c r="D262" s="10">
        <v>166300</v>
      </c>
      <c r="E262" s="11" t="s">
        <v>12</v>
      </c>
      <c r="F262" s="10">
        <v>175300</v>
      </c>
      <c r="G262" s="19">
        <v>10.59</v>
      </c>
      <c r="H262" s="19">
        <v>5.4</v>
      </c>
      <c r="I262" s="54">
        <f>10*LOG((10^(G262/10)+10^(G263/10)+10^(G264/10)+10^(H262/10)+10^(H263/10)+10^(H264/10))/6)</f>
        <v>8.7866980151900904</v>
      </c>
      <c r="J262" s="20">
        <v>14.37</v>
      </c>
      <c r="K262" s="20">
        <v>7.98</v>
      </c>
      <c r="L262" s="54">
        <f>10*LOG((10^(J262/10)+10^(J263/10)+10^(J264/10)+10^(K262/10)+10^(K263/10)+10^(K264/10))/6)</f>
        <v>12.289453399108048</v>
      </c>
      <c r="N262" s="45" t="s">
        <v>87</v>
      </c>
      <c r="O262" s="47" t="s">
        <v>65</v>
      </c>
      <c r="P262" s="11" t="s">
        <v>12</v>
      </c>
      <c r="Q262" s="10">
        <v>166300</v>
      </c>
      <c r="R262" s="11" t="s">
        <v>12</v>
      </c>
      <c r="S262" s="10">
        <v>175300</v>
      </c>
      <c r="T262" s="19">
        <v>-84.94</v>
      </c>
      <c r="U262" s="19">
        <v>-82.18</v>
      </c>
      <c r="V262" s="50">
        <f>10*LOG(6/((1/10^(T262/10))+(1/10^(T263/10))+(1/10^(T264/10))+(1/10^(U262/10))+(1/10^(U263/10))+(1/10^(U264/10))))</f>
        <v>-83.632520207973471</v>
      </c>
      <c r="W262" s="20">
        <v>-89.2</v>
      </c>
      <c r="X262" s="20">
        <v>-86.28</v>
      </c>
      <c r="Y262" s="50">
        <f>10*LOG(6/((1/10^(W262/10))+(1/10^(W263/10))+(1/10^(W264/10))+(1/10^(X262/10))+(1/10^(X263/10))+(1/10^(X264/10))))</f>
        <v>-87.914670989439031</v>
      </c>
    </row>
    <row r="263" spans="1:25" ht="16">
      <c r="A263" s="46"/>
      <c r="B263" s="48"/>
      <c r="C263" s="10" t="s">
        <v>13</v>
      </c>
      <c r="D263" s="10">
        <v>167300</v>
      </c>
      <c r="E263" s="10" t="s">
        <v>13</v>
      </c>
      <c r="F263" s="10">
        <v>176300</v>
      </c>
      <c r="G263" s="19">
        <v>10.57</v>
      </c>
      <c r="H263" s="19">
        <v>5.55</v>
      </c>
      <c r="I263" s="55"/>
      <c r="J263" s="20">
        <v>14.33</v>
      </c>
      <c r="K263" s="20">
        <v>7.97</v>
      </c>
      <c r="L263" s="55"/>
      <c r="N263" s="46"/>
      <c r="O263" s="48"/>
      <c r="P263" s="10" t="s">
        <v>13</v>
      </c>
      <c r="Q263" s="10">
        <v>167300</v>
      </c>
      <c r="R263" s="10" t="s">
        <v>13</v>
      </c>
      <c r="S263" s="10">
        <v>176300</v>
      </c>
      <c r="T263" s="19">
        <v>-84.76</v>
      </c>
      <c r="U263" s="19">
        <v>-82.02</v>
      </c>
      <c r="V263" s="51"/>
      <c r="W263" s="20">
        <v>-88.98</v>
      </c>
      <c r="X263" s="20">
        <v>-86.2</v>
      </c>
      <c r="Y263" s="51"/>
    </row>
    <row r="264" spans="1:25" ht="16">
      <c r="A264" s="46"/>
      <c r="B264" s="49"/>
      <c r="C264" s="10" t="s">
        <v>14</v>
      </c>
      <c r="D264" s="10">
        <v>168300</v>
      </c>
      <c r="E264" s="10" t="s">
        <v>14</v>
      </c>
      <c r="F264" s="10">
        <v>177300</v>
      </c>
      <c r="G264" s="19">
        <v>10.67</v>
      </c>
      <c r="H264" s="19">
        <v>5.79</v>
      </c>
      <c r="I264" s="55"/>
      <c r="J264" s="20">
        <v>14.51</v>
      </c>
      <c r="K264" s="20">
        <v>8.06</v>
      </c>
      <c r="L264" s="55"/>
      <c r="N264" s="46"/>
      <c r="O264" s="49"/>
      <c r="P264" s="10" t="s">
        <v>14</v>
      </c>
      <c r="Q264" s="10">
        <v>168300</v>
      </c>
      <c r="R264" s="10" t="s">
        <v>14</v>
      </c>
      <c r="S264" s="10">
        <v>177300</v>
      </c>
      <c r="T264" s="19">
        <v>-84.37</v>
      </c>
      <c r="U264" s="19">
        <v>-82.45</v>
      </c>
      <c r="V264" s="51"/>
      <c r="W264" s="20">
        <v>-89.05</v>
      </c>
      <c r="X264" s="20">
        <v>-86.48</v>
      </c>
      <c r="Y264" s="51"/>
    </row>
    <row r="265" spans="1:25" ht="15" customHeight="1">
      <c r="A265" s="45" t="s">
        <v>88</v>
      </c>
      <c r="B265" s="47" t="s">
        <v>65</v>
      </c>
      <c r="C265" s="11" t="s">
        <v>12</v>
      </c>
      <c r="D265" s="11">
        <v>501500</v>
      </c>
      <c r="E265" s="11" t="s">
        <v>12</v>
      </c>
      <c r="F265" s="11">
        <v>525500</v>
      </c>
      <c r="G265" s="19" t="s">
        <v>104</v>
      </c>
      <c r="H265" s="19" t="s">
        <v>104</v>
      </c>
      <c r="I265" s="54" t="e">
        <f>10*LOG((10^(G265/10)+10^(G266/10)+10^(G267/10)+10^(H265/10)+10^(H266/10)+10^(H267/10))/6)</f>
        <v>#VALUE!</v>
      </c>
      <c r="J265" s="20" t="s">
        <v>105</v>
      </c>
      <c r="K265" s="20" t="s">
        <v>105</v>
      </c>
      <c r="L265" s="54" t="e">
        <f>10*LOG((10^(J265/10)+10^(J266/10)+10^(J267/10)+10^(K265/10)+10^(K266/10)+10^(K267/10))/6)</f>
        <v>#VALUE!</v>
      </c>
      <c r="N265" s="45" t="s">
        <v>88</v>
      </c>
      <c r="O265" s="47" t="s">
        <v>65</v>
      </c>
      <c r="P265" s="11" t="s">
        <v>12</v>
      </c>
      <c r="Q265" s="11">
        <v>501500</v>
      </c>
      <c r="R265" s="11" t="s">
        <v>12</v>
      </c>
      <c r="S265" s="11">
        <v>525500</v>
      </c>
      <c r="T265" s="19" t="s">
        <v>104</v>
      </c>
      <c r="U265" s="19" t="s">
        <v>104</v>
      </c>
      <c r="V265" s="50" t="e">
        <f>10*LOG(6/((1/10^(T265/10))+(1/10^(T266/10))+(1/10^(T267/10))+(1/10^(U265/10))+(1/10^(U266/10))+(1/10^(U267/10))))</f>
        <v>#VALUE!</v>
      </c>
      <c r="W265" s="20" t="s">
        <v>105</v>
      </c>
      <c r="X265" s="20" t="s">
        <v>105</v>
      </c>
      <c r="Y265" s="50" t="e">
        <f>10*LOG(6/((1/10^(W265/10))+(1/10^(W266/10))+(1/10^(W267/10))+(1/10^(X265/10))+(1/10^(X266/10))+(1/10^(X267/10))))</f>
        <v>#VALUE!</v>
      </c>
    </row>
    <row r="266" spans="1:25" ht="17">
      <c r="A266" s="46"/>
      <c r="B266" s="48"/>
      <c r="C266" s="10" t="s">
        <v>13</v>
      </c>
      <c r="D266" s="10">
        <v>507000</v>
      </c>
      <c r="E266" s="10" t="s">
        <v>13</v>
      </c>
      <c r="F266" s="10">
        <v>531000</v>
      </c>
      <c r="G266" s="19" t="s">
        <v>104</v>
      </c>
      <c r="H266" s="19" t="s">
        <v>104</v>
      </c>
      <c r="I266" s="55"/>
      <c r="J266" s="20" t="s">
        <v>105</v>
      </c>
      <c r="K266" s="20" t="s">
        <v>105</v>
      </c>
      <c r="L266" s="55"/>
      <c r="N266" s="46"/>
      <c r="O266" s="48"/>
      <c r="P266" s="10" t="s">
        <v>13</v>
      </c>
      <c r="Q266" s="10">
        <v>507000</v>
      </c>
      <c r="R266" s="10" t="s">
        <v>13</v>
      </c>
      <c r="S266" s="10">
        <v>531000</v>
      </c>
      <c r="T266" s="19" t="s">
        <v>104</v>
      </c>
      <c r="U266" s="19" t="s">
        <v>104</v>
      </c>
      <c r="V266" s="51"/>
      <c r="W266" s="20" t="s">
        <v>105</v>
      </c>
      <c r="X266" s="20" t="s">
        <v>105</v>
      </c>
      <c r="Y266" s="51"/>
    </row>
    <row r="267" spans="1:25" ht="17">
      <c r="A267" s="46"/>
      <c r="B267" s="49"/>
      <c r="C267" s="10" t="s">
        <v>14</v>
      </c>
      <c r="D267" s="10">
        <v>512500</v>
      </c>
      <c r="E267" s="10" t="s">
        <v>14</v>
      </c>
      <c r="F267" s="10">
        <v>536500</v>
      </c>
      <c r="G267" s="19" t="s">
        <v>104</v>
      </c>
      <c r="H267" s="19" t="s">
        <v>104</v>
      </c>
      <c r="I267" s="55"/>
      <c r="J267" s="20" t="s">
        <v>105</v>
      </c>
      <c r="K267" s="20" t="s">
        <v>105</v>
      </c>
      <c r="L267" s="55"/>
      <c r="N267" s="46"/>
      <c r="O267" s="49"/>
      <c r="P267" s="10" t="s">
        <v>14</v>
      </c>
      <c r="Q267" s="10">
        <v>512500</v>
      </c>
      <c r="R267" s="10" t="s">
        <v>14</v>
      </c>
      <c r="S267" s="10">
        <v>536500</v>
      </c>
      <c r="T267" s="19" t="s">
        <v>104</v>
      </c>
      <c r="U267" s="19" t="s">
        <v>104</v>
      </c>
      <c r="V267" s="51"/>
      <c r="W267" s="20" t="s">
        <v>105</v>
      </c>
      <c r="X267" s="20" t="s">
        <v>105</v>
      </c>
      <c r="Y267" s="51"/>
    </row>
    <row r="268" spans="1:25" ht="15" customHeight="1">
      <c r="A268" s="46" t="s">
        <v>89</v>
      </c>
      <c r="B268" s="47" t="s">
        <v>65</v>
      </c>
      <c r="C268" s="11" t="s">
        <v>12</v>
      </c>
      <c r="D268" s="10">
        <v>177500</v>
      </c>
      <c r="E268" s="11" t="s">
        <v>12</v>
      </c>
      <c r="F268" s="10">
        <v>186500</v>
      </c>
      <c r="G268" s="19">
        <v>9.4499999999999993</v>
      </c>
      <c r="H268" s="19">
        <v>5.97</v>
      </c>
      <c r="I268" s="54">
        <f>10*LOG((10^(G268/10)+10^(G269/10)+10^(G270/10)+10^(H268/10)+10^(H269/10)+10^(H270/10))/6)</f>
        <v>8.1439991086724763</v>
      </c>
      <c r="J268" s="20">
        <v>13.29</v>
      </c>
      <c r="K268" s="20">
        <v>7.93</v>
      </c>
      <c r="L268" s="54">
        <f>10*LOG((10^(J268/10)+10^(J269/10)+10^(J270/10)+10^(K268/10)+10^(K269/10)+10^(K270/10))/6)</f>
        <v>11.336120420613348</v>
      </c>
      <c r="N268" s="46" t="s">
        <v>89</v>
      </c>
      <c r="O268" s="47" t="s">
        <v>65</v>
      </c>
      <c r="P268" s="11" t="s">
        <v>12</v>
      </c>
      <c r="Q268" s="10">
        <v>177500</v>
      </c>
      <c r="R268" s="11" t="s">
        <v>12</v>
      </c>
      <c r="S268" s="10">
        <v>186500</v>
      </c>
      <c r="T268" s="19">
        <v>-82.75</v>
      </c>
      <c r="U268" s="19">
        <v>-83.64</v>
      </c>
      <c r="V268" s="50">
        <f>10*LOG(6/((1/10^(T268/10))+(1/10^(T269/10))+(1/10^(T270/10))+(1/10^(U268/10))+(1/10^(U269/10))+(1/10^(U270/10))))</f>
        <v>-83.143099237725238</v>
      </c>
      <c r="W268" s="20">
        <v>-87.03</v>
      </c>
      <c r="X268" s="20">
        <v>-86.56</v>
      </c>
      <c r="Y268" s="50">
        <f>10*LOG(6/((1/10^(W268/10))+(1/10^(W269/10))+(1/10^(W270/10))+(1/10^(X268/10))+(1/10^(X269/10))+(1/10^(X270/10))))</f>
        <v>-86.424964893668886</v>
      </c>
    </row>
    <row r="269" spans="1:25" ht="16">
      <c r="A269" s="46"/>
      <c r="B269" s="48"/>
      <c r="C269" s="10" t="s">
        <v>13</v>
      </c>
      <c r="D269" s="10">
        <v>179500</v>
      </c>
      <c r="E269" s="10" t="s">
        <v>13</v>
      </c>
      <c r="F269" s="10">
        <v>188500</v>
      </c>
      <c r="G269" s="19">
        <v>9.23</v>
      </c>
      <c r="H269" s="19">
        <v>6.69</v>
      </c>
      <c r="I269" s="55"/>
      <c r="J269" s="20">
        <v>12.98</v>
      </c>
      <c r="K269" s="20">
        <v>8.59</v>
      </c>
      <c r="L269" s="55"/>
      <c r="N269" s="46"/>
      <c r="O269" s="48"/>
      <c r="P269" s="10" t="s">
        <v>13</v>
      </c>
      <c r="Q269" s="10">
        <v>179500</v>
      </c>
      <c r="R269" s="10" t="s">
        <v>13</v>
      </c>
      <c r="S269" s="10">
        <v>188500</v>
      </c>
      <c r="T269" s="19">
        <v>-82.13</v>
      </c>
      <c r="U269" s="19">
        <v>-84.18</v>
      </c>
      <c r="V269" s="51"/>
      <c r="W269" s="20">
        <v>-86.1</v>
      </c>
      <c r="X269" s="20">
        <v>-86.87</v>
      </c>
      <c r="Y269" s="51"/>
    </row>
    <row r="270" spans="1:25" ht="17" thickBot="1">
      <c r="A270" s="52"/>
      <c r="B270" s="53"/>
      <c r="C270" s="21" t="s">
        <v>14</v>
      </c>
      <c r="D270" s="21">
        <v>181500</v>
      </c>
      <c r="E270" s="21" t="s">
        <v>14</v>
      </c>
      <c r="F270" s="21">
        <v>190500</v>
      </c>
      <c r="G270" s="23">
        <v>8.86</v>
      </c>
      <c r="H270" s="23">
        <v>7.51</v>
      </c>
      <c r="I270" s="56"/>
      <c r="J270" s="36">
        <v>12.59</v>
      </c>
      <c r="K270" s="36">
        <v>9.4600000000000009</v>
      </c>
      <c r="L270" s="56"/>
      <c r="M270" s="24"/>
      <c r="N270" s="52"/>
      <c r="O270" s="53"/>
      <c r="P270" s="21" t="s">
        <v>14</v>
      </c>
      <c r="Q270" s="21">
        <v>181500</v>
      </c>
      <c r="R270" s="21" t="s">
        <v>14</v>
      </c>
      <c r="S270" s="21">
        <v>190500</v>
      </c>
      <c r="T270" s="23">
        <v>-81.900000000000006</v>
      </c>
      <c r="U270" s="23">
        <v>-83.76</v>
      </c>
      <c r="V270" s="57"/>
      <c r="W270" s="36">
        <v>-85.42</v>
      </c>
      <c r="X270" s="36">
        <v>-86.38</v>
      </c>
      <c r="Y270" s="57"/>
    </row>
    <row r="272" spans="1:25" ht="16" thickBot="1"/>
    <row r="273" spans="1:25" ht="16.25" customHeight="1" thickBot="1">
      <c r="A273" s="72" t="s">
        <v>113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4"/>
    </row>
    <row r="274" spans="1:25" ht="24.75" customHeight="1">
      <c r="A274" s="59" t="s">
        <v>11</v>
      </c>
      <c r="B274" s="61" t="s">
        <v>20</v>
      </c>
      <c r="C274" s="63" t="s">
        <v>51</v>
      </c>
      <c r="D274" s="64"/>
      <c r="E274" s="67" t="s">
        <v>52</v>
      </c>
      <c r="F274" s="67"/>
      <c r="G274" s="69" t="s">
        <v>57</v>
      </c>
      <c r="H274" s="69"/>
      <c r="I274" s="67" t="s">
        <v>59</v>
      </c>
      <c r="J274" s="69" t="s">
        <v>58</v>
      </c>
      <c r="K274" s="69"/>
      <c r="L274" s="67" t="s">
        <v>60</v>
      </c>
      <c r="M274" s="22"/>
      <c r="N274" s="59" t="s">
        <v>11</v>
      </c>
      <c r="O274" s="61" t="s">
        <v>20</v>
      </c>
      <c r="P274" s="63" t="s">
        <v>51</v>
      </c>
      <c r="Q274" s="64"/>
      <c r="R274" s="67" t="s">
        <v>52</v>
      </c>
      <c r="S274" s="67"/>
      <c r="T274" s="69" t="s">
        <v>62</v>
      </c>
      <c r="U274" s="69"/>
      <c r="V274" s="70" t="s">
        <v>63</v>
      </c>
      <c r="W274" s="69" t="s">
        <v>61</v>
      </c>
      <c r="X274" s="69"/>
      <c r="Y274" s="70" t="s">
        <v>64</v>
      </c>
    </row>
    <row r="275" spans="1:25" ht="16" thickBot="1">
      <c r="A275" s="60"/>
      <c r="B275" s="62"/>
      <c r="C275" s="65"/>
      <c r="D275" s="66"/>
      <c r="E275" s="68"/>
      <c r="F275" s="68"/>
      <c r="G275" s="18" t="s">
        <v>53</v>
      </c>
      <c r="H275" s="18" t="s">
        <v>54</v>
      </c>
      <c r="I275" s="68"/>
      <c r="J275" s="18" t="s">
        <v>55</v>
      </c>
      <c r="K275" s="18" t="s">
        <v>56</v>
      </c>
      <c r="L275" s="68"/>
      <c r="N275" s="60"/>
      <c r="O275" s="62"/>
      <c r="P275" s="65"/>
      <c r="Q275" s="66"/>
      <c r="R275" s="68"/>
      <c r="S275" s="68"/>
      <c r="T275" s="18" t="s">
        <v>53</v>
      </c>
      <c r="U275" s="18" t="s">
        <v>54</v>
      </c>
      <c r="V275" s="71"/>
      <c r="W275" s="18" t="s">
        <v>55</v>
      </c>
      <c r="X275" s="18" t="s">
        <v>56</v>
      </c>
      <c r="Y275" s="71"/>
    </row>
    <row r="276" spans="1:25" ht="15" customHeight="1">
      <c r="A276" s="45" t="s">
        <v>86</v>
      </c>
      <c r="B276" s="58" t="s">
        <v>65</v>
      </c>
      <c r="C276" s="11" t="s">
        <v>12</v>
      </c>
      <c r="D276" s="11">
        <v>344000</v>
      </c>
      <c r="E276" s="11" t="s">
        <v>12</v>
      </c>
      <c r="F276" s="11">
        <v>363000</v>
      </c>
      <c r="G276" s="19">
        <v>8.17</v>
      </c>
      <c r="H276" s="19">
        <v>9.74</v>
      </c>
      <c r="I276" s="54">
        <f>10*LOG((10^(G276/10)+10^(G277/10)+10^(G278/10)+10^(H276/10)+10^(H277/10)+10^(H278/10))/6)</f>
        <v>9.6667503047259338</v>
      </c>
      <c r="J276" s="20">
        <v>12.18</v>
      </c>
      <c r="K276" s="20">
        <v>12.49</v>
      </c>
      <c r="L276" s="54">
        <f>10*LOG((10^(J276/10)+10^(J277/10)+10^(J278/10)+10^(K276/10)+10^(K277/10)+10^(K278/10))/6)</f>
        <v>12.801156507077657</v>
      </c>
      <c r="N276" s="45" t="s">
        <v>86</v>
      </c>
      <c r="O276" s="58" t="s">
        <v>65</v>
      </c>
      <c r="P276" s="11" t="s">
        <v>12</v>
      </c>
      <c r="Q276" s="11">
        <v>344000</v>
      </c>
      <c r="R276" s="11" t="s">
        <v>12</v>
      </c>
      <c r="S276" s="11">
        <v>363000</v>
      </c>
      <c r="T276" s="19">
        <v>-88.42</v>
      </c>
      <c r="U276" s="19">
        <v>-88.27</v>
      </c>
      <c r="V276" s="80">
        <f>10*LOG(6/((1/10^(T276/10))+(1/10^(T277/10))+(1/10^(T278/10))+(1/10^(U276/10))+(1/10^(U277/10))+(1/10^(U278/10))))</f>
        <v>-88.5975410796284</v>
      </c>
      <c r="W276" s="20">
        <v>-91.3</v>
      </c>
      <c r="X276" s="20">
        <v>-91.76</v>
      </c>
      <c r="Y276" s="50">
        <f>10*LOG(6/((1/10^(W276/10))+(1/10^(W277/10))+(1/10^(W278/10))+(1/10^(X276/10))+(1/10^(X277/10))+(1/10^(X278/10))))</f>
        <v>-91.586710867994043</v>
      </c>
    </row>
    <row r="277" spans="1:25" ht="16">
      <c r="A277" s="46"/>
      <c r="B277" s="48"/>
      <c r="C277" s="11" t="s">
        <v>13</v>
      </c>
      <c r="D277" s="11">
        <v>349500</v>
      </c>
      <c r="E277" s="11" t="s">
        <v>13</v>
      </c>
      <c r="F277" s="11">
        <v>368500</v>
      </c>
      <c r="G277" s="19">
        <v>8.94</v>
      </c>
      <c r="H277" s="19">
        <v>10.3</v>
      </c>
      <c r="I277" s="55"/>
      <c r="J277" s="20">
        <v>12.63</v>
      </c>
      <c r="K277" s="20">
        <v>12.99</v>
      </c>
      <c r="L277" s="55"/>
      <c r="N277" s="46"/>
      <c r="O277" s="48"/>
      <c r="P277" s="11" t="s">
        <v>13</v>
      </c>
      <c r="Q277" s="11">
        <v>349500</v>
      </c>
      <c r="R277" s="11" t="s">
        <v>13</v>
      </c>
      <c r="S277" s="11">
        <v>368500</v>
      </c>
      <c r="T277" s="19">
        <v>-89.37</v>
      </c>
      <c r="U277" s="19">
        <v>-88.83</v>
      </c>
      <c r="V277" s="79"/>
      <c r="W277" s="20">
        <v>-92.03</v>
      </c>
      <c r="X277" s="20">
        <v>-91.84</v>
      </c>
      <c r="Y277" s="51"/>
    </row>
    <row r="278" spans="1:25" ht="16">
      <c r="A278" s="46"/>
      <c r="B278" s="49"/>
      <c r="C278" s="11" t="s">
        <v>14</v>
      </c>
      <c r="D278" s="11">
        <v>355000</v>
      </c>
      <c r="E278" s="11" t="s">
        <v>14</v>
      </c>
      <c r="F278" s="11">
        <v>374000</v>
      </c>
      <c r="G278" s="19">
        <v>9.5500000000000007</v>
      </c>
      <c r="H278" s="19">
        <v>10.8</v>
      </c>
      <c r="I278" s="55"/>
      <c r="J278" s="20">
        <v>12.93</v>
      </c>
      <c r="K278" s="20">
        <v>13.47</v>
      </c>
      <c r="L278" s="55"/>
      <c r="N278" s="46"/>
      <c r="O278" s="49"/>
      <c r="P278" s="11" t="s">
        <v>14</v>
      </c>
      <c r="Q278" s="11">
        <v>355000</v>
      </c>
      <c r="R278" s="11" t="s">
        <v>14</v>
      </c>
      <c r="S278" s="11">
        <v>374000</v>
      </c>
      <c r="T278" s="19">
        <v>-88.63</v>
      </c>
      <c r="U278" s="19">
        <v>-87.92</v>
      </c>
      <c r="V278" s="50"/>
      <c r="W278" s="20">
        <v>-91.37</v>
      </c>
      <c r="X278" s="20">
        <v>-91.15</v>
      </c>
      <c r="Y278" s="51"/>
    </row>
    <row r="279" spans="1:25" ht="15" customHeight="1">
      <c r="A279" s="45" t="s">
        <v>87</v>
      </c>
      <c r="B279" s="47" t="s">
        <v>65</v>
      </c>
      <c r="C279" s="11" t="s">
        <v>12</v>
      </c>
      <c r="D279" s="10">
        <v>166300</v>
      </c>
      <c r="E279" s="11" t="s">
        <v>12</v>
      </c>
      <c r="F279" s="10">
        <v>175300</v>
      </c>
      <c r="G279" s="19" t="s">
        <v>104</v>
      </c>
      <c r="H279" s="19" t="s">
        <v>104</v>
      </c>
      <c r="I279" s="54" t="e">
        <f>10*LOG((10^(G279/10)+10^(G280/10)+10^(G281/10)+10^(H279/10)+10^(H280/10)+10^(H281/10))/6)</f>
        <v>#VALUE!</v>
      </c>
      <c r="J279" s="20" t="s">
        <v>105</v>
      </c>
      <c r="K279" s="20" t="s">
        <v>105</v>
      </c>
      <c r="L279" s="54" t="e">
        <f>10*LOG((10^(J279/10)+10^(J280/10)+10^(J281/10)+10^(K279/10)+10^(K280/10)+10^(K281/10))/6)</f>
        <v>#VALUE!</v>
      </c>
      <c r="N279" s="45" t="s">
        <v>87</v>
      </c>
      <c r="O279" s="47" t="s">
        <v>65</v>
      </c>
      <c r="P279" s="11" t="s">
        <v>12</v>
      </c>
      <c r="Q279" s="10">
        <v>166300</v>
      </c>
      <c r="R279" s="11" t="s">
        <v>12</v>
      </c>
      <c r="S279" s="10">
        <v>175300</v>
      </c>
      <c r="T279" s="19" t="s">
        <v>104</v>
      </c>
      <c r="U279" s="19" t="s">
        <v>104</v>
      </c>
      <c r="V279" s="50" t="e">
        <f>10*LOG(6/((1/10^(T279/10))+(1/10^(T280/10))+(1/10^(T281/10))+(1/10^(U279/10))+(1/10^(U280/10))+(1/10^(U281/10))))</f>
        <v>#VALUE!</v>
      </c>
      <c r="W279" s="20" t="s">
        <v>105</v>
      </c>
      <c r="X279" s="20" t="s">
        <v>105</v>
      </c>
      <c r="Y279" s="50" t="e">
        <f>10*LOG(6/((1/10^(W279/10))+(1/10^(W280/10))+(1/10^(W281/10))+(1/10^(X279/10))+(1/10^(X280/10))+(1/10^(X281/10))))</f>
        <v>#VALUE!</v>
      </c>
    </row>
    <row r="280" spans="1:25" ht="17">
      <c r="A280" s="46"/>
      <c r="B280" s="48"/>
      <c r="C280" s="10" t="s">
        <v>13</v>
      </c>
      <c r="D280" s="10">
        <v>167300</v>
      </c>
      <c r="E280" s="10" t="s">
        <v>13</v>
      </c>
      <c r="F280" s="10">
        <v>176300</v>
      </c>
      <c r="G280" s="19" t="s">
        <v>104</v>
      </c>
      <c r="H280" s="19" t="s">
        <v>104</v>
      </c>
      <c r="I280" s="55"/>
      <c r="J280" s="20" t="s">
        <v>105</v>
      </c>
      <c r="K280" s="20" t="s">
        <v>105</v>
      </c>
      <c r="L280" s="55"/>
      <c r="N280" s="46"/>
      <c r="O280" s="48"/>
      <c r="P280" s="10" t="s">
        <v>13</v>
      </c>
      <c r="Q280" s="10">
        <v>167300</v>
      </c>
      <c r="R280" s="10" t="s">
        <v>13</v>
      </c>
      <c r="S280" s="10">
        <v>176300</v>
      </c>
      <c r="T280" s="19" t="s">
        <v>104</v>
      </c>
      <c r="U280" s="19" t="s">
        <v>104</v>
      </c>
      <c r="V280" s="51"/>
      <c r="W280" s="20" t="s">
        <v>105</v>
      </c>
      <c r="X280" s="20" t="s">
        <v>105</v>
      </c>
      <c r="Y280" s="51"/>
    </row>
    <row r="281" spans="1:25" ht="17">
      <c r="A281" s="46"/>
      <c r="B281" s="49"/>
      <c r="C281" s="10" t="s">
        <v>14</v>
      </c>
      <c r="D281" s="10">
        <v>168300</v>
      </c>
      <c r="E281" s="10" t="s">
        <v>14</v>
      </c>
      <c r="F281" s="10">
        <v>177300</v>
      </c>
      <c r="G281" s="19" t="s">
        <v>104</v>
      </c>
      <c r="H281" s="19" t="s">
        <v>104</v>
      </c>
      <c r="I281" s="55"/>
      <c r="J281" s="20" t="s">
        <v>105</v>
      </c>
      <c r="K281" s="20" t="s">
        <v>105</v>
      </c>
      <c r="L281" s="55"/>
      <c r="N281" s="46"/>
      <c r="O281" s="49"/>
      <c r="P281" s="10" t="s">
        <v>14</v>
      </c>
      <c r="Q281" s="10">
        <v>168300</v>
      </c>
      <c r="R281" s="10" t="s">
        <v>14</v>
      </c>
      <c r="S281" s="10">
        <v>177300</v>
      </c>
      <c r="T281" s="19" t="s">
        <v>104</v>
      </c>
      <c r="U281" s="19" t="s">
        <v>104</v>
      </c>
      <c r="V281" s="51"/>
      <c r="W281" s="20" t="s">
        <v>105</v>
      </c>
      <c r="X281" s="20" t="s">
        <v>105</v>
      </c>
      <c r="Y281" s="51"/>
    </row>
    <row r="282" spans="1:25" ht="15" customHeight="1">
      <c r="A282" s="45" t="s">
        <v>88</v>
      </c>
      <c r="B282" s="47" t="s">
        <v>65</v>
      </c>
      <c r="C282" s="11" t="s">
        <v>12</v>
      </c>
      <c r="D282" s="11">
        <v>501500</v>
      </c>
      <c r="E282" s="11" t="s">
        <v>12</v>
      </c>
      <c r="F282" s="11">
        <v>525500</v>
      </c>
      <c r="G282" s="19" t="s">
        <v>104</v>
      </c>
      <c r="H282" s="19" t="s">
        <v>104</v>
      </c>
      <c r="I282" s="54" t="e">
        <f>10*LOG((10^(G282/10)+10^(G283/10)+10^(G284/10)+10^(H282/10)+10^(H283/10)+10^(H284/10))/6)</f>
        <v>#VALUE!</v>
      </c>
      <c r="J282" s="20" t="s">
        <v>105</v>
      </c>
      <c r="K282" s="20" t="s">
        <v>105</v>
      </c>
      <c r="L282" s="54" t="e">
        <f>10*LOG((10^(J282/10)+10^(J283/10)+10^(J284/10)+10^(K282/10)+10^(K283/10)+10^(K284/10))/6)</f>
        <v>#VALUE!</v>
      </c>
      <c r="N282" s="45" t="s">
        <v>88</v>
      </c>
      <c r="O282" s="47" t="s">
        <v>65</v>
      </c>
      <c r="P282" s="11" t="s">
        <v>12</v>
      </c>
      <c r="Q282" s="11">
        <v>501500</v>
      </c>
      <c r="R282" s="11" t="s">
        <v>12</v>
      </c>
      <c r="S282" s="11">
        <v>525500</v>
      </c>
      <c r="T282" s="19" t="s">
        <v>104</v>
      </c>
      <c r="U282" s="19" t="s">
        <v>104</v>
      </c>
      <c r="V282" s="50" t="e">
        <f>10*LOG(6/((1/10^(T282/10))+(1/10^(T283/10))+(1/10^(T284/10))+(1/10^(U282/10))+(1/10^(U283/10))+(1/10^(U284/10))))</f>
        <v>#VALUE!</v>
      </c>
      <c r="W282" s="20" t="s">
        <v>105</v>
      </c>
      <c r="X282" s="20" t="s">
        <v>105</v>
      </c>
      <c r="Y282" s="50" t="e">
        <f>10*LOG(6/((1/10^(W282/10))+(1/10^(W283/10))+(1/10^(W284/10))+(1/10^(X282/10))+(1/10^(X283/10))+(1/10^(X284/10))))</f>
        <v>#VALUE!</v>
      </c>
    </row>
    <row r="283" spans="1:25" ht="17">
      <c r="A283" s="46"/>
      <c r="B283" s="48"/>
      <c r="C283" s="10" t="s">
        <v>13</v>
      </c>
      <c r="D283" s="10">
        <v>507000</v>
      </c>
      <c r="E283" s="10" t="s">
        <v>13</v>
      </c>
      <c r="F283" s="10">
        <v>531000</v>
      </c>
      <c r="G283" s="19" t="s">
        <v>104</v>
      </c>
      <c r="H283" s="19" t="s">
        <v>104</v>
      </c>
      <c r="I283" s="55"/>
      <c r="J283" s="20" t="s">
        <v>105</v>
      </c>
      <c r="K283" s="20" t="s">
        <v>105</v>
      </c>
      <c r="L283" s="55"/>
      <c r="N283" s="46"/>
      <c r="O283" s="48"/>
      <c r="P283" s="10" t="s">
        <v>13</v>
      </c>
      <c r="Q283" s="10">
        <v>507000</v>
      </c>
      <c r="R283" s="10" t="s">
        <v>13</v>
      </c>
      <c r="S283" s="10">
        <v>531000</v>
      </c>
      <c r="T283" s="19" t="s">
        <v>104</v>
      </c>
      <c r="U283" s="19" t="s">
        <v>104</v>
      </c>
      <c r="V283" s="51"/>
      <c r="W283" s="20" t="s">
        <v>105</v>
      </c>
      <c r="X283" s="20" t="s">
        <v>105</v>
      </c>
      <c r="Y283" s="51"/>
    </row>
    <row r="284" spans="1:25" ht="17">
      <c r="A284" s="46"/>
      <c r="B284" s="49"/>
      <c r="C284" s="10" t="s">
        <v>14</v>
      </c>
      <c r="D284" s="10">
        <v>512500</v>
      </c>
      <c r="E284" s="10" t="s">
        <v>14</v>
      </c>
      <c r="F284" s="10">
        <v>536500</v>
      </c>
      <c r="G284" s="19" t="s">
        <v>104</v>
      </c>
      <c r="H284" s="19" t="s">
        <v>104</v>
      </c>
      <c r="I284" s="55"/>
      <c r="J284" s="20" t="s">
        <v>105</v>
      </c>
      <c r="K284" s="20" t="s">
        <v>105</v>
      </c>
      <c r="L284" s="55"/>
      <c r="N284" s="46"/>
      <c r="O284" s="49"/>
      <c r="P284" s="10" t="s">
        <v>14</v>
      </c>
      <c r="Q284" s="10">
        <v>512500</v>
      </c>
      <c r="R284" s="10" t="s">
        <v>14</v>
      </c>
      <c r="S284" s="10">
        <v>536500</v>
      </c>
      <c r="T284" s="19" t="s">
        <v>104</v>
      </c>
      <c r="U284" s="19" t="s">
        <v>104</v>
      </c>
      <c r="V284" s="51"/>
      <c r="W284" s="20" t="s">
        <v>105</v>
      </c>
      <c r="X284" s="20" t="s">
        <v>105</v>
      </c>
      <c r="Y284" s="51"/>
    </row>
    <row r="285" spans="1:25" ht="15" customHeight="1">
      <c r="A285" s="46" t="s">
        <v>89</v>
      </c>
      <c r="B285" s="47" t="s">
        <v>65</v>
      </c>
      <c r="C285" s="11" t="s">
        <v>12</v>
      </c>
      <c r="D285" s="10">
        <v>177500</v>
      </c>
      <c r="E285" s="11" t="s">
        <v>12</v>
      </c>
      <c r="F285" s="10">
        <v>186500</v>
      </c>
      <c r="G285" s="19" t="s">
        <v>104</v>
      </c>
      <c r="H285" s="19" t="s">
        <v>104</v>
      </c>
      <c r="I285" s="54" t="e">
        <f>10*LOG((10^(G285/10)+10^(G286/10)+10^(G287/10)+10^(H285/10)+10^(H286/10)+10^(H287/10))/6)</f>
        <v>#VALUE!</v>
      </c>
      <c r="J285" s="20" t="s">
        <v>105</v>
      </c>
      <c r="K285" s="20" t="s">
        <v>105</v>
      </c>
      <c r="L285" s="54" t="e">
        <f>10*LOG((10^(J285/10)+10^(J286/10)+10^(J287/10)+10^(K285/10)+10^(K286/10)+10^(K287/10))/6)</f>
        <v>#VALUE!</v>
      </c>
      <c r="N285" s="46" t="s">
        <v>89</v>
      </c>
      <c r="O285" s="47" t="s">
        <v>65</v>
      </c>
      <c r="P285" s="11" t="s">
        <v>12</v>
      </c>
      <c r="Q285" s="10">
        <v>177500</v>
      </c>
      <c r="R285" s="11" t="s">
        <v>12</v>
      </c>
      <c r="S285" s="10">
        <v>186500</v>
      </c>
      <c r="T285" s="19" t="s">
        <v>104</v>
      </c>
      <c r="U285" s="19" t="s">
        <v>104</v>
      </c>
      <c r="V285" s="50" t="e">
        <f>10*LOG(6/((1/10^(T285/10))+(1/10^(T286/10))+(1/10^(T287/10))+(1/10^(U285/10))+(1/10^(U286/10))+(1/10^(U287/10))))</f>
        <v>#VALUE!</v>
      </c>
      <c r="W285" s="20" t="s">
        <v>105</v>
      </c>
      <c r="X285" s="20" t="s">
        <v>105</v>
      </c>
      <c r="Y285" s="50" t="e">
        <f>10*LOG(6/((1/10^(W285/10))+(1/10^(W286/10))+(1/10^(W287/10))+(1/10^(X285/10))+(1/10^(X286/10))+(1/10^(X287/10))))</f>
        <v>#VALUE!</v>
      </c>
    </row>
    <row r="286" spans="1:25" ht="17">
      <c r="A286" s="46"/>
      <c r="B286" s="48"/>
      <c r="C286" s="10" t="s">
        <v>13</v>
      </c>
      <c r="D286" s="10">
        <v>179500</v>
      </c>
      <c r="E286" s="10" t="s">
        <v>13</v>
      </c>
      <c r="F286" s="10">
        <v>188500</v>
      </c>
      <c r="G286" s="19" t="s">
        <v>104</v>
      </c>
      <c r="H286" s="19" t="s">
        <v>104</v>
      </c>
      <c r="I286" s="55"/>
      <c r="J286" s="20" t="s">
        <v>105</v>
      </c>
      <c r="K286" s="20" t="s">
        <v>105</v>
      </c>
      <c r="L286" s="55"/>
      <c r="N286" s="46"/>
      <c r="O286" s="48"/>
      <c r="P286" s="10" t="s">
        <v>13</v>
      </c>
      <c r="Q286" s="10">
        <v>179500</v>
      </c>
      <c r="R286" s="10" t="s">
        <v>13</v>
      </c>
      <c r="S286" s="10">
        <v>188500</v>
      </c>
      <c r="T286" s="19" t="s">
        <v>104</v>
      </c>
      <c r="U286" s="19" t="s">
        <v>104</v>
      </c>
      <c r="V286" s="51"/>
      <c r="W286" s="20" t="s">
        <v>105</v>
      </c>
      <c r="X286" s="20" t="s">
        <v>105</v>
      </c>
      <c r="Y286" s="51"/>
    </row>
    <row r="287" spans="1:25" ht="18" thickBot="1">
      <c r="A287" s="52"/>
      <c r="B287" s="53"/>
      <c r="C287" s="21" t="s">
        <v>14</v>
      </c>
      <c r="D287" s="21">
        <v>181500</v>
      </c>
      <c r="E287" s="21" t="s">
        <v>14</v>
      </c>
      <c r="F287" s="21">
        <v>190500</v>
      </c>
      <c r="G287" s="19" t="s">
        <v>104</v>
      </c>
      <c r="H287" s="19" t="s">
        <v>104</v>
      </c>
      <c r="I287" s="56"/>
      <c r="J287" s="20" t="s">
        <v>105</v>
      </c>
      <c r="K287" s="20" t="s">
        <v>105</v>
      </c>
      <c r="L287" s="56"/>
      <c r="M287" s="24"/>
      <c r="N287" s="52"/>
      <c r="O287" s="53"/>
      <c r="P287" s="21" t="s">
        <v>14</v>
      </c>
      <c r="Q287" s="21">
        <v>181500</v>
      </c>
      <c r="R287" s="21" t="s">
        <v>14</v>
      </c>
      <c r="S287" s="21">
        <v>190500</v>
      </c>
      <c r="T287" s="19" t="s">
        <v>104</v>
      </c>
      <c r="U287" s="19" t="s">
        <v>104</v>
      </c>
      <c r="V287" s="57"/>
      <c r="W287" s="20" t="s">
        <v>105</v>
      </c>
      <c r="X287" s="20" t="s">
        <v>105</v>
      </c>
      <c r="Y287" s="57"/>
    </row>
    <row r="289" spans="1:25" ht="16" thickBot="1"/>
    <row r="290" spans="1:25" ht="16.25" customHeight="1" thickBot="1">
      <c r="A290" s="72" t="s">
        <v>114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4"/>
    </row>
    <row r="291" spans="1:25" ht="24.75" customHeight="1">
      <c r="A291" s="59" t="s">
        <v>11</v>
      </c>
      <c r="B291" s="61" t="s">
        <v>20</v>
      </c>
      <c r="C291" s="63" t="s">
        <v>51</v>
      </c>
      <c r="D291" s="64"/>
      <c r="E291" s="67" t="s">
        <v>52</v>
      </c>
      <c r="F291" s="67"/>
      <c r="G291" s="69" t="s">
        <v>57</v>
      </c>
      <c r="H291" s="69"/>
      <c r="I291" s="67" t="s">
        <v>59</v>
      </c>
      <c r="J291" s="69" t="s">
        <v>58</v>
      </c>
      <c r="K291" s="69"/>
      <c r="L291" s="67" t="s">
        <v>60</v>
      </c>
      <c r="M291" s="22"/>
      <c r="N291" s="59" t="s">
        <v>11</v>
      </c>
      <c r="O291" s="61" t="s">
        <v>20</v>
      </c>
      <c r="P291" s="63" t="s">
        <v>51</v>
      </c>
      <c r="Q291" s="64"/>
      <c r="R291" s="67" t="s">
        <v>52</v>
      </c>
      <c r="S291" s="67"/>
      <c r="T291" s="69" t="s">
        <v>62</v>
      </c>
      <c r="U291" s="69"/>
      <c r="V291" s="70" t="s">
        <v>63</v>
      </c>
      <c r="W291" s="69" t="s">
        <v>61</v>
      </c>
      <c r="X291" s="69"/>
      <c r="Y291" s="70" t="s">
        <v>64</v>
      </c>
    </row>
    <row r="292" spans="1:25" ht="16" thickBot="1">
      <c r="A292" s="60"/>
      <c r="B292" s="62"/>
      <c r="C292" s="65"/>
      <c r="D292" s="66"/>
      <c r="E292" s="68"/>
      <c r="F292" s="68"/>
      <c r="G292" s="18" t="s">
        <v>53</v>
      </c>
      <c r="H292" s="18" t="s">
        <v>54</v>
      </c>
      <c r="I292" s="68"/>
      <c r="J292" s="18" t="s">
        <v>55</v>
      </c>
      <c r="K292" s="18" t="s">
        <v>56</v>
      </c>
      <c r="L292" s="68"/>
      <c r="N292" s="60"/>
      <c r="O292" s="62"/>
      <c r="P292" s="65"/>
      <c r="Q292" s="66"/>
      <c r="R292" s="68"/>
      <c r="S292" s="68"/>
      <c r="T292" s="18" t="s">
        <v>53</v>
      </c>
      <c r="U292" s="18" t="s">
        <v>54</v>
      </c>
      <c r="V292" s="71"/>
      <c r="W292" s="18" t="s">
        <v>55</v>
      </c>
      <c r="X292" s="18" t="s">
        <v>56</v>
      </c>
      <c r="Y292" s="71"/>
    </row>
    <row r="293" spans="1:25" ht="15" customHeight="1">
      <c r="A293" s="45" t="s">
        <v>86</v>
      </c>
      <c r="B293" s="58" t="s">
        <v>65</v>
      </c>
      <c r="C293" s="11" t="s">
        <v>12</v>
      </c>
      <c r="D293" s="11">
        <v>344000</v>
      </c>
      <c r="E293" s="11" t="s">
        <v>12</v>
      </c>
      <c r="F293" s="11">
        <v>363000</v>
      </c>
      <c r="G293" s="19">
        <v>11.9061</v>
      </c>
      <c r="H293" s="19">
        <v>12.2117</v>
      </c>
      <c r="I293" s="54">
        <f>10*LOG((10^(G293/10)+10^(G294/10)+10^(G295/10)+10^(H293/10)+10^(H294/10)+10^(H295/10))/6)</f>
        <v>12.279710339670281</v>
      </c>
      <c r="J293" s="20">
        <v>16.801200000000001</v>
      </c>
      <c r="K293" s="20">
        <v>16.303000000000001</v>
      </c>
      <c r="L293" s="54">
        <f>10*LOG((10^(J293/10)+10^(J294/10)+10^(J295/10)+10^(K293/10)+10^(K294/10)+10^(K295/10))/6)</f>
        <v>16.808605400510299</v>
      </c>
      <c r="N293" s="45" t="s">
        <v>86</v>
      </c>
      <c r="O293" s="58" t="s">
        <v>65</v>
      </c>
      <c r="P293" s="11" t="s">
        <v>12</v>
      </c>
      <c r="Q293" s="11">
        <v>344000</v>
      </c>
      <c r="R293" s="11" t="s">
        <v>12</v>
      </c>
      <c r="S293" s="11">
        <v>363000</v>
      </c>
      <c r="T293" s="19">
        <v>-87.46</v>
      </c>
      <c r="U293" s="19">
        <v>-87.79</v>
      </c>
      <c r="V293" s="50">
        <f>10*LOG(6/((1/10^(T293/10))+(1/10^(T294/10))+(1/10^(T295/10))+(1/10^(U293/10))+(1/10^(U294/10))+(1/10^(U295/10))))</f>
        <v>-88.05348800797492</v>
      </c>
      <c r="W293" s="20">
        <v>-90.73</v>
      </c>
      <c r="X293" s="20">
        <v>-90.75</v>
      </c>
      <c r="Y293" s="50">
        <f>10*LOG(6/((1/10^(W293/10))+(1/10^(W294/10))+(1/10^(W295/10))+(1/10^(X293/10))+(1/10^(X294/10))+(1/10^(X295/10))))</f>
        <v>-91.268471365286416</v>
      </c>
    </row>
    <row r="294" spans="1:25" ht="16">
      <c r="A294" s="46"/>
      <c r="B294" s="48"/>
      <c r="C294" s="11" t="s">
        <v>13</v>
      </c>
      <c r="D294" s="11">
        <v>349500</v>
      </c>
      <c r="E294" s="11" t="s">
        <v>13</v>
      </c>
      <c r="F294" s="11">
        <v>368500</v>
      </c>
      <c r="G294" s="19">
        <v>12.52</v>
      </c>
      <c r="H294" s="19">
        <v>11.956300000000001</v>
      </c>
      <c r="I294" s="55"/>
      <c r="J294" s="20">
        <v>17.222300000000001</v>
      </c>
      <c r="K294" s="20">
        <v>16.347100000000001</v>
      </c>
      <c r="L294" s="55"/>
      <c r="N294" s="46"/>
      <c r="O294" s="48"/>
      <c r="P294" s="11" t="s">
        <v>13</v>
      </c>
      <c r="Q294" s="11">
        <v>349500</v>
      </c>
      <c r="R294" s="11" t="s">
        <v>13</v>
      </c>
      <c r="S294" s="11">
        <v>368500</v>
      </c>
      <c r="T294" s="19">
        <v>-88.61</v>
      </c>
      <c r="U294" s="19">
        <v>-88.66</v>
      </c>
      <c r="V294" s="51"/>
      <c r="W294" s="20">
        <v>-91.63</v>
      </c>
      <c r="X294" s="20">
        <v>-92.09</v>
      </c>
      <c r="Y294" s="51"/>
    </row>
    <row r="295" spans="1:25" ht="16">
      <c r="A295" s="46"/>
      <c r="B295" s="49"/>
      <c r="C295" s="11" t="s">
        <v>14</v>
      </c>
      <c r="D295" s="11">
        <v>355000</v>
      </c>
      <c r="E295" s="11" t="s">
        <v>14</v>
      </c>
      <c r="F295" s="11">
        <v>374000</v>
      </c>
      <c r="G295" s="19">
        <v>12.6708</v>
      </c>
      <c r="H295" s="19">
        <v>12.3598</v>
      </c>
      <c r="I295" s="55"/>
      <c r="J295" s="20">
        <v>17.433</v>
      </c>
      <c r="K295" s="20">
        <v>16.621600000000001</v>
      </c>
      <c r="L295" s="55"/>
      <c r="N295" s="46"/>
      <c r="O295" s="49"/>
      <c r="P295" s="11" t="s">
        <v>14</v>
      </c>
      <c r="Q295" s="11">
        <v>355000</v>
      </c>
      <c r="R295" s="11" t="s">
        <v>14</v>
      </c>
      <c r="S295" s="11">
        <v>374000</v>
      </c>
      <c r="T295" s="19">
        <v>-87.75</v>
      </c>
      <c r="U295" s="19">
        <v>-87.91</v>
      </c>
      <c r="V295" s="51"/>
      <c r="W295" s="20">
        <v>-90.96</v>
      </c>
      <c r="X295" s="20">
        <v>-91.28</v>
      </c>
      <c r="Y295" s="51"/>
    </row>
    <row r="296" spans="1:25" ht="15" customHeight="1">
      <c r="A296" s="45" t="s">
        <v>87</v>
      </c>
      <c r="B296" s="47" t="s">
        <v>65</v>
      </c>
      <c r="C296" s="11" t="s">
        <v>12</v>
      </c>
      <c r="D296" s="10">
        <v>166300</v>
      </c>
      <c r="E296" s="11" t="s">
        <v>12</v>
      </c>
      <c r="F296" s="10">
        <v>175300</v>
      </c>
      <c r="G296" s="19">
        <v>11.9442</v>
      </c>
      <c r="H296" s="19">
        <v>11.605399999999999</v>
      </c>
      <c r="I296" s="54">
        <f>10*LOG((10^(G296/10)+10^(G297/10)+10^(G298/10)+10^(H296/10)+10^(H297/10)+10^(H298/10))/6)</f>
        <v>11.526001733569748</v>
      </c>
      <c r="J296" s="20">
        <v>14.3233</v>
      </c>
      <c r="K296" s="20">
        <v>15.8994</v>
      </c>
      <c r="L296" s="54">
        <f>10*LOG((10^(J296/10)+10^(J297/10)+10^(J298/10)+10^(K296/10)+10^(K297/10)+10^(K298/10))/6)</f>
        <v>15.078387371470104</v>
      </c>
      <c r="N296" s="45" t="s">
        <v>87</v>
      </c>
      <c r="O296" s="47" t="s">
        <v>65</v>
      </c>
      <c r="P296" s="11" t="s">
        <v>12</v>
      </c>
      <c r="Q296" s="10">
        <v>166300</v>
      </c>
      <c r="R296" s="11" t="s">
        <v>12</v>
      </c>
      <c r="S296" s="10">
        <v>175300</v>
      </c>
      <c r="T296" s="19">
        <v>-85.59</v>
      </c>
      <c r="U296" s="19">
        <v>-86.6</v>
      </c>
      <c r="V296" s="50">
        <f>10*LOG(6/((1/10^(T296/10))+(1/10^(T297/10))+(1/10^(T298/10))+(1/10^(U296/10))+(1/10^(U297/10))+(1/10^(U298/10))))</f>
        <v>-85.781540917457619</v>
      </c>
      <c r="W296" s="20">
        <v>-87.09</v>
      </c>
      <c r="X296" s="20">
        <v>-89.47</v>
      </c>
      <c r="Y296" s="50">
        <f>10*LOG(6/((1/10^(W296/10))+(1/10^(W297/10))+(1/10^(W298/10))+(1/10^(X296/10))+(1/10^(X297/10))+(1/10^(X298/10))))</f>
        <v>-88.180620559515006</v>
      </c>
    </row>
    <row r="297" spans="1:25" ht="16">
      <c r="A297" s="46"/>
      <c r="B297" s="48"/>
      <c r="C297" s="10" t="s">
        <v>13</v>
      </c>
      <c r="D297" s="10">
        <v>167300</v>
      </c>
      <c r="E297" s="10" t="s">
        <v>13</v>
      </c>
      <c r="F297" s="10">
        <v>176300</v>
      </c>
      <c r="G297" s="19">
        <v>11.5564</v>
      </c>
      <c r="H297" s="19">
        <v>11.2888</v>
      </c>
      <c r="I297" s="55"/>
      <c r="J297" s="20">
        <v>14.139200000000001</v>
      </c>
      <c r="K297" s="20">
        <v>15.6387</v>
      </c>
      <c r="L297" s="55"/>
      <c r="N297" s="46"/>
      <c r="O297" s="48"/>
      <c r="P297" s="10" t="s">
        <v>13</v>
      </c>
      <c r="Q297" s="10">
        <v>167300</v>
      </c>
      <c r="R297" s="10" t="s">
        <v>13</v>
      </c>
      <c r="S297" s="10">
        <v>176300</v>
      </c>
      <c r="T297" s="19">
        <v>-85.57</v>
      </c>
      <c r="U297" s="19">
        <v>-86.11</v>
      </c>
      <c r="V297" s="51"/>
      <c r="W297" s="20">
        <v>-87.69</v>
      </c>
      <c r="X297" s="20">
        <v>-89.21</v>
      </c>
      <c r="Y297" s="51"/>
    </row>
    <row r="298" spans="1:25" ht="16">
      <c r="A298" s="46"/>
      <c r="B298" s="49"/>
      <c r="C298" s="10" t="s">
        <v>14</v>
      </c>
      <c r="D298" s="10">
        <v>168300</v>
      </c>
      <c r="E298" s="10" t="s">
        <v>14</v>
      </c>
      <c r="F298" s="10">
        <v>177300</v>
      </c>
      <c r="G298" s="19">
        <v>11.311500000000001</v>
      </c>
      <c r="H298" s="19">
        <v>11.415100000000001</v>
      </c>
      <c r="I298" s="55"/>
      <c r="J298" s="20">
        <v>14.043799999999999</v>
      </c>
      <c r="K298" s="20">
        <v>15.9428</v>
      </c>
      <c r="L298" s="55"/>
      <c r="N298" s="46"/>
      <c r="O298" s="49"/>
      <c r="P298" s="10" t="s">
        <v>14</v>
      </c>
      <c r="Q298" s="10">
        <v>168300</v>
      </c>
      <c r="R298" s="10" t="s">
        <v>14</v>
      </c>
      <c r="S298" s="10">
        <v>177300</v>
      </c>
      <c r="T298" s="19">
        <v>-84.84</v>
      </c>
      <c r="U298" s="19">
        <v>-85.78</v>
      </c>
      <c r="V298" s="51"/>
      <c r="W298" s="20">
        <v>-86.48</v>
      </c>
      <c r="X298" s="20">
        <v>-88.35</v>
      </c>
      <c r="Y298" s="51"/>
    </row>
    <row r="299" spans="1:25" ht="15" customHeight="1">
      <c r="A299" s="45" t="s">
        <v>88</v>
      </c>
      <c r="B299" s="47" t="s">
        <v>65</v>
      </c>
      <c r="C299" s="11" t="s">
        <v>12</v>
      </c>
      <c r="D299" s="11">
        <v>501500</v>
      </c>
      <c r="E299" s="11" t="s">
        <v>12</v>
      </c>
      <c r="F299" s="11">
        <v>525500</v>
      </c>
      <c r="G299" s="19">
        <v>12.692600000000001</v>
      </c>
      <c r="H299" s="19">
        <v>13.7126</v>
      </c>
      <c r="I299" s="54">
        <f>10*LOG((10^(G299/10)+10^(G300/10)+10^(G301/10)+10^(H299/10)+10^(H300/10)+10^(H301/10))/6)</f>
        <v>13.183304570068202</v>
      </c>
      <c r="J299" s="20">
        <v>15.312799999999999</v>
      </c>
      <c r="K299" s="20">
        <v>15.8759</v>
      </c>
      <c r="L299" s="54">
        <f>10*LOG((10^(J299/10)+10^(J300/10)+10^(J301/10)+10^(K299/10)+10^(K300/10)+10^(K301/10))/6)</f>
        <v>15.675166942048278</v>
      </c>
      <c r="N299" s="45" t="s">
        <v>88</v>
      </c>
      <c r="O299" s="47" t="s">
        <v>65</v>
      </c>
      <c r="P299" s="11" t="s">
        <v>12</v>
      </c>
      <c r="Q299" s="11">
        <v>501500</v>
      </c>
      <c r="R299" s="11" t="s">
        <v>12</v>
      </c>
      <c r="S299" s="11">
        <v>525500</v>
      </c>
      <c r="T299" s="19">
        <v>-89.74</v>
      </c>
      <c r="U299" s="19">
        <v>-89.66</v>
      </c>
      <c r="V299" s="50">
        <f>10*LOG(6/((1/10^(T299/10))+(1/10^(T300/10))+(1/10^(T301/10))+(1/10^(U299/10))+(1/10^(U300/10))+(1/10^(U301/10))))</f>
        <v>-89.435988695734153</v>
      </c>
      <c r="W299" s="20">
        <v>-91.81</v>
      </c>
      <c r="X299" s="20">
        <v>-91.9</v>
      </c>
      <c r="Y299" s="50">
        <f>10*LOG(6/((1/10^(W299/10))+(1/10^(W300/10))+(1/10^(W301/10))+(1/10^(X299/10))+(1/10^(X300/10))+(1/10^(X301/10))))</f>
        <v>-91.64972151512508</v>
      </c>
    </row>
    <row r="300" spans="1:25" ht="16">
      <c r="A300" s="46"/>
      <c r="B300" s="48"/>
      <c r="C300" s="10" t="s">
        <v>13</v>
      </c>
      <c r="D300" s="10">
        <v>507000</v>
      </c>
      <c r="E300" s="10" t="s">
        <v>13</v>
      </c>
      <c r="F300" s="10">
        <v>531000</v>
      </c>
      <c r="G300" s="19">
        <v>12.3028</v>
      </c>
      <c r="H300" s="19">
        <v>13.5282</v>
      </c>
      <c r="I300" s="55"/>
      <c r="J300" s="20">
        <v>14.882099999999999</v>
      </c>
      <c r="K300" s="20">
        <v>15.844900000000001</v>
      </c>
      <c r="L300" s="55"/>
      <c r="N300" s="46"/>
      <c r="O300" s="48"/>
      <c r="P300" s="10" t="s">
        <v>13</v>
      </c>
      <c r="Q300" s="10">
        <v>507000</v>
      </c>
      <c r="R300" s="10" t="s">
        <v>13</v>
      </c>
      <c r="S300" s="10">
        <v>531000</v>
      </c>
      <c r="T300" s="19">
        <v>-89.96</v>
      </c>
      <c r="U300" s="19">
        <v>-89.5</v>
      </c>
      <c r="V300" s="51"/>
      <c r="W300" s="20">
        <v>-91.69</v>
      </c>
      <c r="X300" s="20">
        <v>-92.18</v>
      </c>
      <c r="Y300" s="51"/>
    </row>
    <row r="301" spans="1:25" ht="16">
      <c r="A301" s="46"/>
      <c r="B301" s="49"/>
      <c r="C301" s="10" t="s">
        <v>14</v>
      </c>
      <c r="D301" s="10">
        <v>512500</v>
      </c>
      <c r="E301" s="10" t="s">
        <v>14</v>
      </c>
      <c r="F301" s="10">
        <v>536500</v>
      </c>
      <c r="G301" s="19">
        <v>12.893000000000001</v>
      </c>
      <c r="H301" s="19">
        <v>13.7628</v>
      </c>
      <c r="I301" s="55"/>
      <c r="J301" s="20">
        <v>15.3188</v>
      </c>
      <c r="K301" s="20">
        <v>16.604399999999998</v>
      </c>
      <c r="L301" s="55"/>
      <c r="N301" s="46"/>
      <c r="O301" s="49"/>
      <c r="P301" s="10" t="s">
        <v>14</v>
      </c>
      <c r="Q301" s="10">
        <v>512500</v>
      </c>
      <c r="R301" s="10" t="s">
        <v>14</v>
      </c>
      <c r="S301" s="10">
        <v>536500</v>
      </c>
      <c r="T301" s="19">
        <v>-89.01</v>
      </c>
      <c r="U301" s="19">
        <v>-88.6</v>
      </c>
      <c r="V301" s="51"/>
      <c r="W301" s="20">
        <v>-90.91</v>
      </c>
      <c r="X301" s="20">
        <v>-91.29</v>
      </c>
      <c r="Y301" s="51"/>
    </row>
    <row r="302" spans="1:25" ht="15" customHeight="1">
      <c r="A302" s="46" t="s">
        <v>89</v>
      </c>
      <c r="B302" s="47" t="s">
        <v>65</v>
      </c>
      <c r="C302" s="11" t="s">
        <v>12</v>
      </c>
      <c r="D302" s="10">
        <v>177500</v>
      </c>
      <c r="E302" s="11" t="s">
        <v>12</v>
      </c>
      <c r="F302" s="10">
        <v>186500</v>
      </c>
      <c r="G302" s="19">
        <v>12.2781</v>
      </c>
      <c r="H302" s="19">
        <v>11.988899999999999</v>
      </c>
      <c r="I302" s="54">
        <f>10*LOG((10^(G302/10)+10^(G303/10)+10^(G304/10)+10^(H302/10)+10^(H303/10)+10^(H304/10))/6)</f>
        <v>12.113026411109999</v>
      </c>
      <c r="J302" s="20">
        <v>14.6508</v>
      </c>
      <c r="K302" s="20">
        <v>16.159300000000002</v>
      </c>
      <c r="L302" s="54">
        <f>10*LOG((10^(J302/10)+10^(J303/10)+10^(J304/10)+10^(K302/10)+10^(K303/10)+10^(K304/10))/6)</f>
        <v>15.329161669127423</v>
      </c>
      <c r="N302" s="46" t="s">
        <v>89</v>
      </c>
      <c r="O302" s="47" t="s">
        <v>65</v>
      </c>
      <c r="P302" s="11" t="s">
        <v>12</v>
      </c>
      <c r="Q302" s="10">
        <v>177500</v>
      </c>
      <c r="R302" s="11" t="s">
        <v>12</v>
      </c>
      <c r="S302" s="10">
        <v>186500</v>
      </c>
      <c r="T302" s="19">
        <v>-84.56</v>
      </c>
      <c r="U302" s="19">
        <v>-86.42</v>
      </c>
      <c r="V302" s="50">
        <f>10*LOG(6/((1/10^(T302/10))+(1/10^(T303/10))+(1/10^(T304/10))+(1/10^(U302/10))+(1/10^(U303/10))+(1/10^(U304/10))))</f>
        <v>-85.513707949875567</v>
      </c>
      <c r="W302" s="20">
        <v>-87.75</v>
      </c>
      <c r="X302" s="20">
        <v>-88.63</v>
      </c>
      <c r="Y302" s="50">
        <f>10*LOG(6/((1/10^(W302/10))+(1/10^(W303/10))+(1/10^(W304/10))+(1/10^(X302/10))+(1/10^(X303/10))+(1/10^(X304/10))))</f>
        <v>-88.302432273161898</v>
      </c>
    </row>
    <row r="303" spans="1:25" ht="16">
      <c r="A303" s="46"/>
      <c r="B303" s="48"/>
      <c r="C303" s="10" t="s">
        <v>13</v>
      </c>
      <c r="D303" s="10">
        <v>179500</v>
      </c>
      <c r="E303" s="10" t="s">
        <v>13</v>
      </c>
      <c r="F303" s="10">
        <v>188500</v>
      </c>
      <c r="G303" s="19">
        <v>12.3971</v>
      </c>
      <c r="H303" s="19">
        <v>12.296099999999999</v>
      </c>
      <c r="I303" s="55"/>
      <c r="J303" s="20">
        <v>14.6669</v>
      </c>
      <c r="K303" s="20">
        <v>16.117100000000001</v>
      </c>
      <c r="L303" s="55"/>
      <c r="N303" s="46"/>
      <c r="O303" s="48"/>
      <c r="P303" s="10" t="s">
        <v>13</v>
      </c>
      <c r="Q303" s="10">
        <v>179500</v>
      </c>
      <c r="R303" s="10" t="s">
        <v>13</v>
      </c>
      <c r="S303" s="10">
        <v>188500</v>
      </c>
      <c r="T303" s="19">
        <v>-83.95</v>
      </c>
      <c r="U303" s="19">
        <v>-86.67</v>
      </c>
      <c r="V303" s="51"/>
      <c r="W303" s="20">
        <v>-88.1</v>
      </c>
      <c r="X303" s="20">
        <v>-88.83</v>
      </c>
      <c r="Y303" s="51"/>
    </row>
    <row r="304" spans="1:25" ht="17" thickBot="1">
      <c r="A304" s="52"/>
      <c r="B304" s="53"/>
      <c r="C304" s="21" t="s">
        <v>14</v>
      </c>
      <c r="D304" s="21">
        <v>181500</v>
      </c>
      <c r="E304" s="21" t="s">
        <v>14</v>
      </c>
      <c r="F304" s="21">
        <v>190500</v>
      </c>
      <c r="G304" s="23">
        <v>11.8995</v>
      </c>
      <c r="H304" s="23">
        <v>11.7827</v>
      </c>
      <c r="I304" s="56"/>
      <c r="J304" s="36">
        <v>14.042999999999999</v>
      </c>
      <c r="K304" s="36">
        <v>15.870699999999999</v>
      </c>
      <c r="L304" s="56"/>
      <c r="M304" s="24"/>
      <c r="N304" s="52"/>
      <c r="O304" s="53"/>
      <c r="P304" s="21" t="s">
        <v>14</v>
      </c>
      <c r="Q304" s="21">
        <v>181500</v>
      </c>
      <c r="R304" s="21" t="s">
        <v>14</v>
      </c>
      <c r="S304" s="21">
        <v>190500</v>
      </c>
      <c r="T304" s="23">
        <v>-84.79</v>
      </c>
      <c r="U304" s="23">
        <v>-85.99</v>
      </c>
      <c r="V304" s="57"/>
      <c r="W304" s="36">
        <v>-87.63</v>
      </c>
      <c r="X304" s="36">
        <v>-88.72</v>
      </c>
      <c r="Y304" s="57"/>
    </row>
    <row r="306" spans="1:25" ht="16" thickBot="1"/>
    <row r="307" spans="1:25" ht="16.25" customHeight="1" thickBot="1">
      <c r="A307" s="72" t="s">
        <v>115</v>
      </c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4"/>
    </row>
    <row r="308" spans="1:25" ht="24.75" customHeight="1">
      <c r="A308" s="59" t="s">
        <v>11</v>
      </c>
      <c r="B308" s="61" t="s">
        <v>20</v>
      </c>
      <c r="C308" s="63" t="s">
        <v>51</v>
      </c>
      <c r="D308" s="64"/>
      <c r="E308" s="67" t="s">
        <v>52</v>
      </c>
      <c r="F308" s="67"/>
      <c r="G308" s="69" t="s">
        <v>57</v>
      </c>
      <c r="H308" s="69"/>
      <c r="I308" s="67" t="s">
        <v>59</v>
      </c>
      <c r="J308" s="69" t="s">
        <v>58</v>
      </c>
      <c r="K308" s="69"/>
      <c r="L308" s="67" t="s">
        <v>60</v>
      </c>
      <c r="M308" s="22"/>
      <c r="N308" s="59" t="s">
        <v>11</v>
      </c>
      <c r="O308" s="61" t="s">
        <v>20</v>
      </c>
      <c r="P308" s="63" t="s">
        <v>51</v>
      </c>
      <c r="Q308" s="64"/>
      <c r="R308" s="67" t="s">
        <v>52</v>
      </c>
      <c r="S308" s="67"/>
      <c r="T308" s="69" t="s">
        <v>62</v>
      </c>
      <c r="U308" s="69"/>
      <c r="V308" s="70" t="s">
        <v>63</v>
      </c>
      <c r="W308" s="69" t="s">
        <v>61</v>
      </c>
      <c r="X308" s="69"/>
      <c r="Y308" s="70" t="s">
        <v>64</v>
      </c>
    </row>
    <row r="309" spans="1:25" ht="16" thickBot="1">
      <c r="A309" s="60"/>
      <c r="B309" s="62"/>
      <c r="C309" s="65"/>
      <c r="D309" s="66"/>
      <c r="E309" s="68"/>
      <c r="F309" s="68"/>
      <c r="G309" s="18" t="s">
        <v>53</v>
      </c>
      <c r="H309" s="18" t="s">
        <v>54</v>
      </c>
      <c r="I309" s="68"/>
      <c r="J309" s="18" t="s">
        <v>55</v>
      </c>
      <c r="K309" s="18" t="s">
        <v>56</v>
      </c>
      <c r="L309" s="68"/>
      <c r="N309" s="60"/>
      <c r="O309" s="62"/>
      <c r="P309" s="65"/>
      <c r="Q309" s="66"/>
      <c r="R309" s="68"/>
      <c r="S309" s="68"/>
      <c r="T309" s="18" t="s">
        <v>53</v>
      </c>
      <c r="U309" s="18" t="s">
        <v>54</v>
      </c>
      <c r="V309" s="71"/>
      <c r="W309" s="18" t="s">
        <v>55</v>
      </c>
      <c r="X309" s="18" t="s">
        <v>56</v>
      </c>
      <c r="Y309" s="71"/>
    </row>
    <row r="310" spans="1:25" ht="15" customHeight="1">
      <c r="A310" s="45" t="s">
        <v>86</v>
      </c>
      <c r="B310" s="58" t="s">
        <v>65</v>
      </c>
      <c r="C310" s="11" t="s">
        <v>12</v>
      </c>
      <c r="D310" s="11">
        <v>344000</v>
      </c>
      <c r="E310" s="11" t="s">
        <v>12</v>
      </c>
      <c r="F310" s="11">
        <v>363000</v>
      </c>
      <c r="G310" s="19" t="s">
        <v>104</v>
      </c>
      <c r="H310" s="19" t="s">
        <v>104</v>
      </c>
      <c r="I310" s="54" t="e">
        <f>10*LOG((10^(G310/10)+10^(G311/10)+10^(G312/10)+10^(H310/10)+10^(H311/10)+10^(H312/10))/6)</f>
        <v>#VALUE!</v>
      </c>
      <c r="J310" s="20" t="s">
        <v>104</v>
      </c>
      <c r="K310" s="20" t="s">
        <v>104</v>
      </c>
      <c r="L310" s="54" t="e">
        <f>10*LOG((10^(J310/10)+10^(J311/10)+10^(J312/10)+10^(K310/10)+10^(K311/10)+10^(K312/10))/6)</f>
        <v>#VALUE!</v>
      </c>
      <c r="N310" s="45" t="s">
        <v>86</v>
      </c>
      <c r="O310" s="58" t="s">
        <v>65</v>
      </c>
      <c r="P310" s="11" t="s">
        <v>12</v>
      </c>
      <c r="Q310" s="11">
        <v>344000</v>
      </c>
      <c r="R310" s="11" t="s">
        <v>12</v>
      </c>
      <c r="S310" s="11">
        <v>363000</v>
      </c>
      <c r="T310" s="19" t="s">
        <v>104</v>
      </c>
      <c r="U310" s="19" t="s">
        <v>104</v>
      </c>
      <c r="V310" s="50" t="e">
        <f>10*LOG(6/((1/10^(T310/10))+(1/10^(T311/10))+(1/10^(T312/10))+(1/10^(U310/10))+(1/10^(U311/10))+(1/10^(U312/10))))</f>
        <v>#VALUE!</v>
      </c>
      <c r="W310" s="20" t="s">
        <v>104</v>
      </c>
      <c r="X310" s="20" t="s">
        <v>104</v>
      </c>
      <c r="Y310" s="50" t="e">
        <f>10*LOG(6/((1/10^(W310/10))+(1/10^(W311/10))+(1/10^(W312/10))+(1/10^(X310/10))+(1/10^(X311/10))+(1/10^(X312/10))))</f>
        <v>#VALUE!</v>
      </c>
    </row>
    <row r="311" spans="1:25" ht="17">
      <c r="A311" s="46"/>
      <c r="B311" s="48"/>
      <c r="C311" s="11" t="s">
        <v>13</v>
      </c>
      <c r="D311" s="11">
        <v>349500</v>
      </c>
      <c r="E311" s="11" t="s">
        <v>13</v>
      </c>
      <c r="F311" s="11">
        <v>368500</v>
      </c>
      <c r="G311" s="19" t="s">
        <v>104</v>
      </c>
      <c r="H311" s="19" t="s">
        <v>104</v>
      </c>
      <c r="I311" s="55"/>
      <c r="J311" s="20" t="s">
        <v>104</v>
      </c>
      <c r="K311" s="20" t="s">
        <v>104</v>
      </c>
      <c r="L311" s="55"/>
      <c r="N311" s="46"/>
      <c r="O311" s="48"/>
      <c r="P311" s="11" t="s">
        <v>13</v>
      </c>
      <c r="Q311" s="11">
        <v>349500</v>
      </c>
      <c r="R311" s="11" t="s">
        <v>13</v>
      </c>
      <c r="S311" s="11">
        <v>368500</v>
      </c>
      <c r="T311" s="19" t="s">
        <v>104</v>
      </c>
      <c r="U311" s="19" t="s">
        <v>104</v>
      </c>
      <c r="V311" s="51"/>
      <c r="W311" s="20" t="s">
        <v>104</v>
      </c>
      <c r="X311" s="20" t="s">
        <v>104</v>
      </c>
      <c r="Y311" s="51"/>
    </row>
    <row r="312" spans="1:25" ht="17">
      <c r="A312" s="46"/>
      <c r="B312" s="49"/>
      <c r="C312" s="11" t="s">
        <v>14</v>
      </c>
      <c r="D312" s="11">
        <v>355000</v>
      </c>
      <c r="E312" s="11" t="s">
        <v>14</v>
      </c>
      <c r="F312" s="11">
        <v>374000</v>
      </c>
      <c r="G312" s="19" t="s">
        <v>104</v>
      </c>
      <c r="H312" s="19" t="s">
        <v>104</v>
      </c>
      <c r="I312" s="55"/>
      <c r="J312" s="20" t="s">
        <v>104</v>
      </c>
      <c r="K312" s="20" t="s">
        <v>104</v>
      </c>
      <c r="L312" s="55"/>
      <c r="N312" s="46"/>
      <c r="O312" s="49"/>
      <c r="P312" s="11" t="s">
        <v>14</v>
      </c>
      <c r="Q312" s="11">
        <v>355000</v>
      </c>
      <c r="R312" s="11" t="s">
        <v>14</v>
      </c>
      <c r="S312" s="11">
        <v>374000</v>
      </c>
      <c r="T312" s="19" t="s">
        <v>104</v>
      </c>
      <c r="U312" s="19" t="s">
        <v>104</v>
      </c>
      <c r="V312" s="51"/>
      <c r="W312" s="20" t="s">
        <v>104</v>
      </c>
      <c r="X312" s="20" t="s">
        <v>104</v>
      </c>
      <c r="Y312" s="51"/>
    </row>
    <row r="313" spans="1:25" ht="15" customHeight="1">
      <c r="A313" s="45" t="s">
        <v>87</v>
      </c>
      <c r="B313" s="47" t="s">
        <v>65</v>
      </c>
      <c r="C313" s="11" t="s">
        <v>12</v>
      </c>
      <c r="D313" s="10">
        <v>166300</v>
      </c>
      <c r="E313" s="11" t="s">
        <v>12</v>
      </c>
      <c r="F313" s="10">
        <v>175300</v>
      </c>
      <c r="G313" s="19">
        <v>7.32</v>
      </c>
      <c r="H313" s="19">
        <v>8.7799999999999994</v>
      </c>
      <c r="I313" s="54">
        <f>10*LOG((10^(G313/10)+10^(G314/10)+10^(G315/10)+10^(H313/10)+10^(H314/10)+10^(H315/10))/6)</f>
        <v>8.0529924031863978</v>
      </c>
      <c r="J313" s="20">
        <v>10.44</v>
      </c>
      <c r="K313" s="20">
        <v>14.42</v>
      </c>
      <c r="L313" s="54">
        <f>10*LOG((10^(J313/10)+10^(J314/10)+10^(J315/10)+10^(K313/10)+10^(K314/10)+10^(K315/10))/6)</f>
        <v>12.674761558569873</v>
      </c>
      <c r="N313" s="45" t="s">
        <v>87</v>
      </c>
      <c r="O313" s="47" t="s">
        <v>65</v>
      </c>
      <c r="P313" s="11" t="s">
        <v>12</v>
      </c>
      <c r="Q313" s="10">
        <v>166300</v>
      </c>
      <c r="R313" s="11" t="s">
        <v>12</v>
      </c>
      <c r="S313" s="10">
        <v>175300</v>
      </c>
      <c r="T313" s="19">
        <v>-84.58</v>
      </c>
      <c r="U313" s="19">
        <v>-85.41</v>
      </c>
      <c r="V313" s="50">
        <f>10*LOG(6/((1/10^(T313/10))+(1/10^(T314/10))+(1/10^(T315/10))+(1/10^(U313/10))+(1/10^(U314/10))+(1/10^(U315/10))))</f>
        <v>-84.659466717657281</v>
      </c>
      <c r="W313" s="20">
        <v>-88.97</v>
      </c>
      <c r="X313" s="20">
        <v>-89.2</v>
      </c>
      <c r="Y313" s="50">
        <f>10*LOG(6/((1/10^(W313/10))+(1/10^(W314/10))+(1/10^(W315/10))+(1/10^(X313/10))+(1/10^(X314/10))+(1/10^(X315/10))))</f>
        <v>-88.837965471840349</v>
      </c>
    </row>
    <row r="314" spans="1:25" ht="16">
      <c r="A314" s="46"/>
      <c r="B314" s="48"/>
      <c r="C314" s="10" t="s">
        <v>13</v>
      </c>
      <c r="D314" s="10">
        <v>167300</v>
      </c>
      <c r="E314" s="10" t="s">
        <v>13</v>
      </c>
      <c r="F314" s="10">
        <v>176300</v>
      </c>
      <c r="G314" s="19">
        <v>7.44</v>
      </c>
      <c r="H314" s="19">
        <v>8.69</v>
      </c>
      <c r="I314" s="55"/>
      <c r="J314" s="20">
        <v>10.49</v>
      </c>
      <c r="K314" s="20">
        <v>14.25</v>
      </c>
      <c r="L314" s="55"/>
      <c r="N314" s="46"/>
      <c r="O314" s="48"/>
      <c r="P314" s="10" t="s">
        <v>13</v>
      </c>
      <c r="Q314" s="10">
        <v>167300</v>
      </c>
      <c r="R314" s="10" t="s">
        <v>13</v>
      </c>
      <c r="S314" s="10">
        <v>176300</v>
      </c>
      <c r="T314" s="19">
        <v>-84.54</v>
      </c>
      <c r="U314" s="19">
        <v>-85.2</v>
      </c>
      <c r="V314" s="51"/>
      <c r="W314" s="20">
        <v>-88.76</v>
      </c>
      <c r="X314" s="20">
        <v>-89.36</v>
      </c>
      <c r="Y314" s="51"/>
    </row>
    <row r="315" spans="1:25" ht="16">
      <c r="A315" s="46"/>
      <c r="B315" s="49"/>
      <c r="C315" s="10" t="s">
        <v>14</v>
      </c>
      <c r="D315" s="10">
        <v>168300</v>
      </c>
      <c r="E315" s="10" t="s">
        <v>14</v>
      </c>
      <c r="F315" s="10">
        <v>177300</v>
      </c>
      <c r="G315" s="19">
        <v>7.49</v>
      </c>
      <c r="H315" s="19">
        <v>8.34</v>
      </c>
      <c r="I315" s="55"/>
      <c r="J315" s="20">
        <v>10.41</v>
      </c>
      <c r="K315" s="20">
        <v>13.72</v>
      </c>
      <c r="L315" s="55"/>
      <c r="N315" s="46"/>
      <c r="O315" s="49"/>
      <c r="P315" s="10" t="s">
        <v>14</v>
      </c>
      <c r="Q315" s="10">
        <v>168300</v>
      </c>
      <c r="R315" s="10" t="s">
        <v>14</v>
      </c>
      <c r="S315" s="10">
        <v>177300</v>
      </c>
      <c r="T315" s="19">
        <v>-83.43</v>
      </c>
      <c r="U315" s="19">
        <v>-84.53</v>
      </c>
      <c r="V315" s="51"/>
      <c r="W315" s="20">
        <v>-88.15</v>
      </c>
      <c r="X315" s="20">
        <v>-88.47</v>
      </c>
      <c r="Y315" s="51"/>
    </row>
    <row r="316" spans="1:25" ht="15" customHeight="1">
      <c r="A316" s="45" t="s">
        <v>88</v>
      </c>
      <c r="B316" s="47" t="s">
        <v>65</v>
      </c>
      <c r="C316" s="11" t="s">
        <v>12</v>
      </c>
      <c r="D316" s="11">
        <v>501500</v>
      </c>
      <c r="E316" s="11" t="s">
        <v>12</v>
      </c>
      <c r="F316" s="11">
        <v>525500</v>
      </c>
      <c r="G316" s="19">
        <v>6.16</v>
      </c>
      <c r="H316" s="19">
        <v>8.82</v>
      </c>
      <c r="I316" s="54">
        <f>10*LOG((10^(G316/10)+10^(G317/10)+10^(G318/10)+10^(H316/10)+10^(H317/10)+10^(H318/10))/6)</f>
        <v>7.9942532871653889</v>
      </c>
      <c r="J316" s="20">
        <v>13.05</v>
      </c>
      <c r="K316" s="20">
        <v>15.6</v>
      </c>
      <c r="L316" s="54">
        <f>10*LOG((10^(J316/10)+10^(J317/10)+10^(J318/10)+10^(K316/10)+10^(K317/10)+10^(K318/10))/6)</f>
        <v>14.721135180404804</v>
      </c>
      <c r="N316" s="45" t="s">
        <v>88</v>
      </c>
      <c r="O316" s="47" t="s">
        <v>65</v>
      </c>
      <c r="P316" s="11" t="s">
        <v>12</v>
      </c>
      <c r="Q316" s="11">
        <v>501500</v>
      </c>
      <c r="R316" s="11" t="s">
        <v>12</v>
      </c>
      <c r="S316" s="11">
        <v>525500</v>
      </c>
      <c r="T316" s="19">
        <v>-91.23</v>
      </c>
      <c r="U316" s="19">
        <v>-91.22</v>
      </c>
      <c r="V316" s="50">
        <f>10*LOG(6/((1/10^(T316/10))+(1/10^(T317/10))+(1/10^(T318/10))+(1/10^(U316/10))+(1/10^(U317/10))+(1/10^(U318/10))))</f>
        <v>-90.496957797260194</v>
      </c>
      <c r="W316" s="20">
        <v>-93.09</v>
      </c>
      <c r="X316" s="20">
        <v>-94.01</v>
      </c>
      <c r="Y316" s="50">
        <f>10*LOG(6/((1/10^(W316/10))+(1/10^(W317/10))+(1/10^(W318/10))+(1/10^(X316/10))+(1/10^(X317/10))+(1/10^(X318/10))))</f>
        <v>-92.793568375504819</v>
      </c>
    </row>
    <row r="317" spans="1:25" ht="16">
      <c r="A317" s="46"/>
      <c r="B317" s="48"/>
      <c r="C317" s="10" t="s">
        <v>13</v>
      </c>
      <c r="D317" s="10">
        <v>507000</v>
      </c>
      <c r="E317" s="10" t="s">
        <v>13</v>
      </c>
      <c r="F317" s="10">
        <v>531000</v>
      </c>
      <c r="G317" s="19">
        <v>6.27</v>
      </c>
      <c r="H317" s="19">
        <v>9.44</v>
      </c>
      <c r="I317" s="55"/>
      <c r="J317" s="20">
        <v>13.18</v>
      </c>
      <c r="K317" s="20">
        <v>15.84</v>
      </c>
      <c r="L317" s="55"/>
      <c r="N317" s="46"/>
      <c r="O317" s="48"/>
      <c r="P317" s="10" t="s">
        <v>13</v>
      </c>
      <c r="Q317" s="10">
        <v>507000</v>
      </c>
      <c r="R317" s="10" t="s">
        <v>13</v>
      </c>
      <c r="S317" s="10">
        <v>531000</v>
      </c>
      <c r="T317" s="19">
        <v>-91.04</v>
      </c>
      <c r="U317" s="19">
        <v>-90.79</v>
      </c>
      <c r="V317" s="51"/>
      <c r="W317" s="20">
        <v>-92.89</v>
      </c>
      <c r="X317" s="20">
        <v>-93.62</v>
      </c>
      <c r="Y317" s="51"/>
    </row>
    <row r="318" spans="1:25" ht="16">
      <c r="A318" s="46"/>
      <c r="B318" s="49"/>
      <c r="C318" s="10" t="s">
        <v>14</v>
      </c>
      <c r="D318" s="10">
        <v>512500</v>
      </c>
      <c r="E318" s="10" t="s">
        <v>14</v>
      </c>
      <c r="F318" s="10">
        <v>536500</v>
      </c>
      <c r="G318" s="19">
        <v>6.21</v>
      </c>
      <c r="H318" s="19">
        <v>9.4700000000000006</v>
      </c>
      <c r="I318" s="55"/>
      <c r="J318" s="20">
        <v>12.97</v>
      </c>
      <c r="K318" s="20">
        <v>16.28</v>
      </c>
      <c r="L318" s="55"/>
      <c r="N318" s="46"/>
      <c r="O318" s="49"/>
      <c r="P318" s="10" t="s">
        <v>14</v>
      </c>
      <c r="Q318" s="10">
        <v>512500</v>
      </c>
      <c r="R318" s="10" t="s">
        <v>14</v>
      </c>
      <c r="S318" s="10">
        <v>536500</v>
      </c>
      <c r="T318" s="19">
        <v>-89.14</v>
      </c>
      <c r="U318" s="19">
        <v>-88.95</v>
      </c>
      <c r="V318" s="51"/>
      <c r="W318" s="20">
        <v>-90.81</v>
      </c>
      <c r="X318" s="20">
        <v>-91.49</v>
      </c>
      <c r="Y318" s="51"/>
    </row>
    <row r="319" spans="1:25" ht="15" customHeight="1">
      <c r="A319" s="46" t="s">
        <v>89</v>
      </c>
      <c r="B319" s="47" t="s">
        <v>65</v>
      </c>
      <c r="C319" s="11" t="s">
        <v>12</v>
      </c>
      <c r="D319" s="10">
        <v>177500</v>
      </c>
      <c r="E319" s="11" t="s">
        <v>12</v>
      </c>
      <c r="F319" s="10">
        <v>186500</v>
      </c>
      <c r="G319" s="19">
        <v>6.69</v>
      </c>
      <c r="H319" s="19">
        <v>5.83</v>
      </c>
      <c r="I319" s="54">
        <f>10*LOG((10^(G319/10)+10^(G320/10)+10^(G321/10)+10^(H319/10)+10^(H320/10)+10^(H321/10))/6)</f>
        <v>6.2676858832931623</v>
      </c>
      <c r="J319" s="20">
        <v>9.3699999999999992</v>
      </c>
      <c r="K319" s="20">
        <v>12.92</v>
      </c>
      <c r="L319" s="54">
        <f>10*LOG((10^(J319/10)+10^(J320/10)+10^(J321/10)+10^(K319/10)+10^(K320/10)+10^(K321/10))/6)</f>
        <v>11.401911739894624</v>
      </c>
      <c r="N319" s="46" t="s">
        <v>89</v>
      </c>
      <c r="O319" s="47" t="s">
        <v>65</v>
      </c>
      <c r="P319" s="11" t="s">
        <v>12</v>
      </c>
      <c r="Q319" s="10">
        <v>177500</v>
      </c>
      <c r="R319" s="11" t="s">
        <v>12</v>
      </c>
      <c r="S319" s="10">
        <v>186500</v>
      </c>
      <c r="T319" s="19">
        <v>-84.29</v>
      </c>
      <c r="U319" s="19">
        <v>-85.09</v>
      </c>
      <c r="V319" s="50">
        <f>10*LOG(6/((1/10^(T319/10))+(1/10^(T320/10))+(1/10^(T321/10))+(1/10^(U319/10))+(1/10^(U320/10))+(1/10^(U321/10))))</f>
        <v>-84.768218791708065</v>
      </c>
      <c r="W319" s="20">
        <v>-88</v>
      </c>
      <c r="X319" s="20">
        <v>-88.13</v>
      </c>
      <c r="Y319" s="50">
        <f>10*LOG(6/((1/10^(W319/10))+(1/10^(W320/10))+(1/10^(W321/10))+(1/10^(X319/10))+(1/10^(X320/10))+(1/10^(X321/10))))</f>
        <v>-88.733176759887797</v>
      </c>
    </row>
    <row r="320" spans="1:25" ht="16">
      <c r="A320" s="46"/>
      <c r="B320" s="48"/>
      <c r="C320" s="10" t="s">
        <v>13</v>
      </c>
      <c r="D320" s="10">
        <v>179500</v>
      </c>
      <c r="E320" s="10" t="s">
        <v>13</v>
      </c>
      <c r="F320" s="10">
        <v>188500</v>
      </c>
      <c r="G320" s="19">
        <v>6.98</v>
      </c>
      <c r="H320" s="19">
        <v>6.03</v>
      </c>
      <c r="I320" s="55"/>
      <c r="J320" s="20">
        <v>9.5299999999999994</v>
      </c>
      <c r="K320" s="20">
        <v>13.03</v>
      </c>
      <c r="L320" s="55"/>
      <c r="N320" s="46"/>
      <c r="O320" s="48"/>
      <c r="P320" s="10" t="s">
        <v>13</v>
      </c>
      <c r="Q320" s="10">
        <v>179500</v>
      </c>
      <c r="R320" s="10" t="s">
        <v>13</v>
      </c>
      <c r="S320" s="10">
        <v>188500</v>
      </c>
      <c r="T320" s="19">
        <v>-84.82</v>
      </c>
      <c r="U320" s="19">
        <v>-85.36</v>
      </c>
      <c r="V320" s="51"/>
      <c r="W320" s="20">
        <v>-89.16</v>
      </c>
      <c r="X320" s="20">
        <v>-89.36</v>
      </c>
      <c r="Y320" s="51"/>
    </row>
    <row r="321" spans="1:25" ht="17" thickBot="1">
      <c r="A321" s="52"/>
      <c r="B321" s="53"/>
      <c r="C321" s="21" t="s">
        <v>14</v>
      </c>
      <c r="D321" s="21">
        <v>181500</v>
      </c>
      <c r="E321" s="21" t="s">
        <v>14</v>
      </c>
      <c r="F321" s="21">
        <v>190500</v>
      </c>
      <c r="G321" s="23">
        <v>6.35</v>
      </c>
      <c r="H321" s="23">
        <v>5.56</v>
      </c>
      <c r="I321" s="56"/>
      <c r="J321" s="36">
        <v>8.86</v>
      </c>
      <c r="K321" s="36">
        <v>12.52</v>
      </c>
      <c r="L321" s="56"/>
      <c r="M321" s="24"/>
      <c r="N321" s="52"/>
      <c r="O321" s="53"/>
      <c r="P321" s="21" t="s">
        <v>14</v>
      </c>
      <c r="Q321" s="21">
        <v>181500</v>
      </c>
      <c r="R321" s="21" t="s">
        <v>14</v>
      </c>
      <c r="S321" s="21">
        <v>190500</v>
      </c>
      <c r="T321" s="23">
        <v>-84.1</v>
      </c>
      <c r="U321" s="23">
        <v>-84.82</v>
      </c>
      <c r="V321" s="57"/>
      <c r="W321" s="36">
        <v>-88.74</v>
      </c>
      <c r="X321" s="36">
        <v>-88.84</v>
      </c>
      <c r="Y321" s="57"/>
    </row>
    <row r="323" spans="1:25" ht="16" thickBot="1"/>
    <row r="324" spans="1:25" ht="16.25" customHeight="1" thickBot="1">
      <c r="A324" s="72" t="s">
        <v>116</v>
      </c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4"/>
    </row>
    <row r="325" spans="1:25" ht="24.75" customHeight="1">
      <c r="A325" s="59" t="s">
        <v>11</v>
      </c>
      <c r="B325" s="61" t="s">
        <v>20</v>
      </c>
      <c r="C325" s="63" t="s">
        <v>51</v>
      </c>
      <c r="D325" s="64"/>
      <c r="E325" s="67" t="s">
        <v>52</v>
      </c>
      <c r="F325" s="67"/>
      <c r="G325" s="69" t="s">
        <v>57</v>
      </c>
      <c r="H325" s="69"/>
      <c r="I325" s="67" t="s">
        <v>59</v>
      </c>
      <c r="J325" s="69" t="s">
        <v>58</v>
      </c>
      <c r="K325" s="69"/>
      <c r="L325" s="67" t="s">
        <v>60</v>
      </c>
      <c r="M325" s="22"/>
      <c r="N325" s="59" t="s">
        <v>11</v>
      </c>
      <c r="O325" s="61" t="s">
        <v>20</v>
      </c>
      <c r="P325" s="63" t="s">
        <v>51</v>
      </c>
      <c r="Q325" s="64"/>
      <c r="R325" s="67" t="s">
        <v>52</v>
      </c>
      <c r="S325" s="67"/>
      <c r="T325" s="69" t="s">
        <v>62</v>
      </c>
      <c r="U325" s="69"/>
      <c r="V325" s="70" t="s">
        <v>63</v>
      </c>
      <c r="W325" s="69" t="s">
        <v>61</v>
      </c>
      <c r="X325" s="69"/>
      <c r="Y325" s="70" t="s">
        <v>64</v>
      </c>
    </row>
    <row r="326" spans="1:25" ht="16" thickBot="1">
      <c r="A326" s="60"/>
      <c r="B326" s="62"/>
      <c r="C326" s="65"/>
      <c r="D326" s="66"/>
      <c r="E326" s="68"/>
      <c r="F326" s="68"/>
      <c r="G326" s="18" t="s">
        <v>53</v>
      </c>
      <c r="H326" s="18" t="s">
        <v>54</v>
      </c>
      <c r="I326" s="68"/>
      <c r="J326" s="18" t="s">
        <v>55</v>
      </c>
      <c r="K326" s="18" t="s">
        <v>56</v>
      </c>
      <c r="L326" s="68"/>
      <c r="N326" s="60"/>
      <c r="O326" s="62"/>
      <c r="P326" s="65"/>
      <c r="Q326" s="66"/>
      <c r="R326" s="68"/>
      <c r="S326" s="68"/>
      <c r="T326" s="18" t="s">
        <v>53</v>
      </c>
      <c r="U326" s="18" t="s">
        <v>54</v>
      </c>
      <c r="V326" s="71"/>
      <c r="W326" s="18" t="s">
        <v>55</v>
      </c>
      <c r="X326" s="18" t="s">
        <v>56</v>
      </c>
      <c r="Y326" s="71"/>
    </row>
    <row r="327" spans="1:25" ht="15" customHeight="1">
      <c r="A327" s="45" t="s">
        <v>86</v>
      </c>
      <c r="B327" s="58" t="s">
        <v>65</v>
      </c>
      <c r="C327" s="11" t="s">
        <v>12</v>
      </c>
      <c r="D327" s="11">
        <v>344000</v>
      </c>
      <c r="E327" s="11" t="s">
        <v>12</v>
      </c>
      <c r="F327" s="11">
        <v>363000</v>
      </c>
      <c r="G327" s="19">
        <v>10.66</v>
      </c>
      <c r="H327" s="19">
        <v>14.71</v>
      </c>
      <c r="I327" s="54">
        <f>10*LOG((10^(G327/10)+10^(G328/10)+10^(G329/10)+10^(H327/10)+10^(H328/10)+10^(H329/10))/6)</f>
        <v>13.031960309590664</v>
      </c>
      <c r="J327" s="20" t="s">
        <v>104</v>
      </c>
      <c r="K327" s="20" t="s">
        <v>104</v>
      </c>
      <c r="L327" s="54" t="e">
        <f>10*LOG((10^(J327/10)+10^(J328/10)+10^(J329/10)+10^(K327/10)+10^(K328/10)+10^(K329/10))/6)</f>
        <v>#VALUE!</v>
      </c>
      <c r="N327" s="45" t="s">
        <v>86</v>
      </c>
      <c r="O327" s="58" t="s">
        <v>65</v>
      </c>
      <c r="P327" s="11" t="s">
        <v>12</v>
      </c>
      <c r="Q327" s="11">
        <v>344000</v>
      </c>
      <c r="R327" s="11" t="s">
        <v>12</v>
      </c>
      <c r="S327" s="11">
        <v>363000</v>
      </c>
      <c r="T327" s="19">
        <v>-85.36</v>
      </c>
      <c r="U327" s="19">
        <v>-85.21</v>
      </c>
      <c r="V327" s="50">
        <f>10*LOG(6/((1/10^(T327/10))+(1/10^(T328/10))+(1/10^(T329/10))+(1/10^(U327/10))+(1/10^(U328/10))+(1/10^(U329/10))))</f>
        <v>-85.299808258257585</v>
      </c>
      <c r="W327" s="20" t="s">
        <v>104</v>
      </c>
      <c r="X327" s="20" t="s">
        <v>104</v>
      </c>
      <c r="Y327" s="50" t="e">
        <f>10*LOG(6/((1/10^(W327/10))+(1/10^(W328/10))+(1/10^(W329/10))+(1/10^(X327/10))+(1/10^(X328/10))+(1/10^(X329/10))))</f>
        <v>#VALUE!</v>
      </c>
    </row>
    <row r="328" spans="1:25" ht="17">
      <c r="A328" s="46"/>
      <c r="B328" s="48"/>
      <c r="C328" s="11" t="s">
        <v>13</v>
      </c>
      <c r="D328" s="11">
        <v>349500</v>
      </c>
      <c r="E328" s="11" t="s">
        <v>13</v>
      </c>
      <c r="F328" s="11">
        <v>368500</v>
      </c>
      <c r="G328" s="19">
        <v>10.46</v>
      </c>
      <c r="H328" s="19">
        <v>14.4</v>
      </c>
      <c r="I328" s="55"/>
      <c r="J328" s="20" t="s">
        <v>104</v>
      </c>
      <c r="K328" s="20" t="s">
        <v>104</v>
      </c>
      <c r="L328" s="55"/>
      <c r="N328" s="46"/>
      <c r="O328" s="48"/>
      <c r="P328" s="11" t="s">
        <v>13</v>
      </c>
      <c r="Q328" s="11">
        <v>349500</v>
      </c>
      <c r="R328" s="11" t="s">
        <v>13</v>
      </c>
      <c r="S328" s="11">
        <v>368500</v>
      </c>
      <c r="T328" s="19">
        <v>-84.73</v>
      </c>
      <c r="U328" s="19">
        <v>-86.03</v>
      </c>
      <c r="V328" s="51"/>
      <c r="W328" s="20" t="s">
        <v>104</v>
      </c>
      <c r="X328" s="20" t="s">
        <v>104</v>
      </c>
      <c r="Y328" s="51"/>
    </row>
    <row r="329" spans="1:25" ht="17">
      <c r="A329" s="46"/>
      <c r="B329" s="49"/>
      <c r="C329" s="11" t="s">
        <v>14</v>
      </c>
      <c r="D329" s="11">
        <v>355000</v>
      </c>
      <c r="E329" s="11" t="s">
        <v>14</v>
      </c>
      <c r="F329" s="11">
        <v>374000</v>
      </c>
      <c r="G329" s="19">
        <v>10.89</v>
      </c>
      <c r="H329" s="19">
        <v>14.54</v>
      </c>
      <c r="I329" s="55"/>
      <c r="J329" s="20" t="s">
        <v>104</v>
      </c>
      <c r="K329" s="20" t="s">
        <v>104</v>
      </c>
      <c r="L329" s="55"/>
      <c r="N329" s="46"/>
      <c r="O329" s="49"/>
      <c r="P329" s="11" t="s">
        <v>14</v>
      </c>
      <c r="Q329" s="11">
        <v>355000</v>
      </c>
      <c r="R329" s="11" t="s">
        <v>14</v>
      </c>
      <c r="S329" s="11">
        <v>374000</v>
      </c>
      <c r="T329" s="19">
        <v>-85.49</v>
      </c>
      <c r="U329" s="19">
        <v>-84.85</v>
      </c>
      <c r="V329" s="51"/>
      <c r="W329" s="20" t="s">
        <v>104</v>
      </c>
      <c r="X329" s="20" t="s">
        <v>104</v>
      </c>
      <c r="Y329" s="51"/>
    </row>
    <row r="330" spans="1:25" ht="15" customHeight="1">
      <c r="A330" s="45" t="s">
        <v>87</v>
      </c>
      <c r="B330" s="47" t="s">
        <v>65</v>
      </c>
      <c r="C330" s="11" t="s">
        <v>12</v>
      </c>
      <c r="D330" s="10">
        <v>166300</v>
      </c>
      <c r="E330" s="11" t="s">
        <v>12</v>
      </c>
      <c r="F330" s="10">
        <v>175300</v>
      </c>
      <c r="G330" s="19">
        <v>10.19</v>
      </c>
      <c r="H330" s="19">
        <v>11.44</v>
      </c>
      <c r="I330" s="54">
        <f>10*LOG((10^(G330/10)+10^(G331/10)+10^(G332/10)+10^(H330/10)+10^(H331/10)+10^(H332/10))/6)</f>
        <v>11.017788582775969</v>
      </c>
      <c r="J330" s="20" t="s">
        <v>104</v>
      </c>
      <c r="K330" s="20" t="s">
        <v>104</v>
      </c>
      <c r="L330" s="54" t="e">
        <f>10*LOG((10^(J330/10)+10^(J331/10)+10^(J332/10)+10^(K330/10)+10^(K331/10)+10^(K332/10))/6)</f>
        <v>#VALUE!</v>
      </c>
      <c r="N330" s="45" t="s">
        <v>87</v>
      </c>
      <c r="O330" s="47" t="s">
        <v>65</v>
      </c>
      <c r="P330" s="11" t="s">
        <v>12</v>
      </c>
      <c r="Q330" s="10">
        <v>166300</v>
      </c>
      <c r="R330" s="11" t="s">
        <v>12</v>
      </c>
      <c r="S330" s="10">
        <v>175300</v>
      </c>
      <c r="T330" s="19">
        <v>-83.2</v>
      </c>
      <c r="U330" s="19">
        <v>-85.2</v>
      </c>
      <c r="V330" s="50">
        <f>10*LOG(6/((1/10^(T330/10))+(1/10^(T331/10))+(1/10^(T332/10))+(1/10^(U330/10))+(1/10^(U331/10))+(1/10^(U332/10))))</f>
        <v>-84.212195536325538</v>
      </c>
      <c r="W330" s="20" t="s">
        <v>104</v>
      </c>
      <c r="X330" s="20" t="s">
        <v>104</v>
      </c>
      <c r="Y330" s="50" t="e">
        <f>10*LOG(6/((1/10^(W330/10))+(1/10^(W331/10))+(1/10^(W332/10))+(1/10^(X330/10))+(1/10^(X331/10))+(1/10^(X332/10))))</f>
        <v>#VALUE!</v>
      </c>
    </row>
    <row r="331" spans="1:25" ht="17">
      <c r="A331" s="46"/>
      <c r="B331" s="48"/>
      <c r="C331" s="10" t="s">
        <v>13</v>
      </c>
      <c r="D331" s="10">
        <v>167300</v>
      </c>
      <c r="E331" s="10" t="s">
        <v>13</v>
      </c>
      <c r="F331" s="10">
        <v>176300</v>
      </c>
      <c r="G331" s="19">
        <v>10.41</v>
      </c>
      <c r="H331" s="19">
        <v>11.67</v>
      </c>
      <c r="I331" s="55"/>
      <c r="J331" s="20" t="s">
        <v>104</v>
      </c>
      <c r="K331" s="20" t="s">
        <v>104</v>
      </c>
      <c r="L331" s="55"/>
      <c r="N331" s="46"/>
      <c r="O331" s="48"/>
      <c r="P331" s="10" t="s">
        <v>13</v>
      </c>
      <c r="Q331" s="10">
        <v>167300</v>
      </c>
      <c r="R331" s="10" t="s">
        <v>13</v>
      </c>
      <c r="S331" s="10">
        <v>176300</v>
      </c>
      <c r="T331" s="19">
        <v>-83.49</v>
      </c>
      <c r="U331" s="19">
        <v>-85.03</v>
      </c>
      <c r="V331" s="51"/>
      <c r="W331" s="20" t="s">
        <v>104</v>
      </c>
      <c r="X331" s="20" t="s">
        <v>104</v>
      </c>
      <c r="Y331" s="51"/>
    </row>
    <row r="332" spans="1:25" ht="17">
      <c r="A332" s="46"/>
      <c r="B332" s="49"/>
      <c r="C332" s="10" t="s">
        <v>14</v>
      </c>
      <c r="D332" s="10">
        <v>168300</v>
      </c>
      <c r="E332" s="10" t="s">
        <v>14</v>
      </c>
      <c r="F332" s="10">
        <v>177300</v>
      </c>
      <c r="G332" s="19">
        <v>10.26</v>
      </c>
      <c r="H332" s="19">
        <v>11.81</v>
      </c>
      <c r="I332" s="55"/>
      <c r="J332" s="20" t="s">
        <v>104</v>
      </c>
      <c r="K332" s="20" t="s">
        <v>104</v>
      </c>
      <c r="L332" s="55"/>
      <c r="N332" s="46"/>
      <c r="O332" s="49"/>
      <c r="P332" s="10" t="s">
        <v>14</v>
      </c>
      <c r="Q332" s="10">
        <v>168300</v>
      </c>
      <c r="R332" s="10" t="s">
        <v>14</v>
      </c>
      <c r="S332" s="10">
        <v>177300</v>
      </c>
      <c r="T332" s="19">
        <v>-83.39</v>
      </c>
      <c r="U332" s="19">
        <v>-84.51</v>
      </c>
      <c r="V332" s="51"/>
      <c r="W332" s="20" t="s">
        <v>104</v>
      </c>
      <c r="X332" s="20" t="s">
        <v>104</v>
      </c>
      <c r="Y332" s="51"/>
    </row>
    <row r="333" spans="1:25" ht="15" customHeight="1">
      <c r="A333" s="45" t="s">
        <v>88</v>
      </c>
      <c r="B333" s="47" t="s">
        <v>65</v>
      </c>
      <c r="C333" s="11" t="s">
        <v>12</v>
      </c>
      <c r="D333" s="11">
        <v>501500</v>
      </c>
      <c r="E333" s="11" t="s">
        <v>12</v>
      </c>
      <c r="F333" s="11">
        <v>525500</v>
      </c>
      <c r="G333" s="19">
        <v>13.49</v>
      </c>
      <c r="H333" s="19">
        <v>13.55</v>
      </c>
      <c r="I333" s="54">
        <f>10*LOG((10^(G333/10)+10^(G334/10)+10^(G335/10)+10^(H333/10)+10^(H334/10)+10^(H335/10))/6)</f>
        <v>13.360811653788103</v>
      </c>
      <c r="J333" s="20" t="s">
        <v>104</v>
      </c>
      <c r="K333" s="20" t="s">
        <v>104</v>
      </c>
      <c r="L333" s="54" t="e">
        <f>10*LOG((10^(J333/10)+10^(J334/10)+10^(J335/10)+10^(K333/10)+10^(K334/10)+10^(K335/10))/6)</f>
        <v>#VALUE!</v>
      </c>
      <c r="N333" s="45" t="s">
        <v>88</v>
      </c>
      <c r="O333" s="47" t="s">
        <v>65</v>
      </c>
      <c r="P333" s="11" t="s">
        <v>12</v>
      </c>
      <c r="Q333" s="11">
        <v>501500</v>
      </c>
      <c r="R333" s="11" t="s">
        <v>12</v>
      </c>
      <c r="S333" s="11">
        <v>525500</v>
      </c>
      <c r="T333" s="19">
        <v>-89.46</v>
      </c>
      <c r="U333" s="19">
        <v>-87.37</v>
      </c>
      <c r="V333" s="50">
        <f>10*LOG(6/((1/10^(T333/10))+(1/10^(T334/10))+(1/10^(T335/10))+(1/10^(U333/10))+(1/10^(U334/10))+(1/10^(U335/10))))</f>
        <v>-88.322047115577334</v>
      </c>
      <c r="W333" s="20" t="s">
        <v>104</v>
      </c>
      <c r="X333" s="20" t="s">
        <v>104</v>
      </c>
      <c r="Y333" s="50" t="e">
        <f>10*LOG(6/((1/10^(W333/10))+(1/10^(W334/10))+(1/10^(W335/10))+(1/10^(X333/10))+(1/10^(X334/10))+(1/10^(X335/10))))</f>
        <v>#VALUE!</v>
      </c>
    </row>
    <row r="334" spans="1:25" ht="17">
      <c r="A334" s="46"/>
      <c r="B334" s="48"/>
      <c r="C334" s="10" t="s">
        <v>13</v>
      </c>
      <c r="D334" s="10">
        <v>507000</v>
      </c>
      <c r="E334" s="10" t="s">
        <v>13</v>
      </c>
      <c r="F334" s="10">
        <v>531000</v>
      </c>
      <c r="G334" s="19">
        <v>13.79</v>
      </c>
      <c r="H334" s="19">
        <v>13.46</v>
      </c>
      <c r="I334" s="55"/>
      <c r="J334" s="20" t="s">
        <v>104</v>
      </c>
      <c r="K334" s="20" t="s">
        <v>104</v>
      </c>
      <c r="L334" s="55"/>
      <c r="N334" s="46"/>
      <c r="O334" s="48"/>
      <c r="P334" s="10" t="s">
        <v>13</v>
      </c>
      <c r="Q334" s="10">
        <v>507000</v>
      </c>
      <c r="R334" s="10" t="s">
        <v>13</v>
      </c>
      <c r="S334" s="10">
        <v>531000</v>
      </c>
      <c r="T334" s="19">
        <v>-89.58</v>
      </c>
      <c r="U334" s="19">
        <v>-87.43</v>
      </c>
      <c r="V334" s="51"/>
      <c r="W334" s="20" t="s">
        <v>104</v>
      </c>
      <c r="X334" s="20" t="s">
        <v>104</v>
      </c>
      <c r="Y334" s="51"/>
    </row>
    <row r="335" spans="1:25" ht="17">
      <c r="A335" s="46"/>
      <c r="B335" s="49"/>
      <c r="C335" s="10" t="s">
        <v>14</v>
      </c>
      <c r="D335" s="10">
        <v>512500</v>
      </c>
      <c r="E335" s="10" t="s">
        <v>14</v>
      </c>
      <c r="F335" s="10">
        <v>536500</v>
      </c>
      <c r="G335" s="19">
        <v>13.95</v>
      </c>
      <c r="H335" s="19">
        <v>11.51</v>
      </c>
      <c r="I335" s="55"/>
      <c r="J335" s="20" t="s">
        <v>104</v>
      </c>
      <c r="K335" s="20" t="s">
        <v>104</v>
      </c>
      <c r="L335" s="55"/>
      <c r="N335" s="46"/>
      <c r="O335" s="49"/>
      <c r="P335" s="10" t="s">
        <v>14</v>
      </c>
      <c r="Q335" s="10">
        <v>512500</v>
      </c>
      <c r="R335" s="10" t="s">
        <v>14</v>
      </c>
      <c r="S335" s="10">
        <v>536500</v>
      </c>
      <c r="T335" s="19">
        <v>-88.76</v>
      </c>
      <c r="U335" s="19">
        <v>-86.39</v>
      </c>
      <c r="V335" s="51"/>
      <c r="W335" s="20" t="s">
        <v>104</v>
      </c>
      <c r="X335" s="20" t="s">
        <v>104</v>
      </c>
      <c r="Y335" s="51"/>
    </row>
    <row r="336" spans="1:25" ht="15" customHeight="1">
      <c r="A336" s="46" t="s">
        <v>89</v>
      </c>
      <c r="B336" s="47" t="s">
        <v>65</v>
      </c>
      <c r="C336" s="11" t="s">
        <v>12</v>
      </c>
      <c r="D336" s="10">
        <v>177500</v>
      </c>
      <c r="E336" s="11" t="s">
        <v>12</v>
      </c>
      <c r="F336" s="10">
        <v>186500</v>
      </c>
      <c r="G336" s="19">
        <v>9.75</v>
      </c>
      <c r="H336" s="19">
        <v>10.88</v>
      </c>
      <c r="I336" s="54">
        <f>10*LOG((10^(G336/10)+10^(G337/10)+10^(G338/10)+10^(H336/10)+10^(H337/10)+10^(H338/10))/6)</f>
        <v>10.347859901773989</v>
      </c>
      <c r="J336" s="20" t="s">
        <v>104</v>
      </c>
      <c r="K336" s="20" t="s">
        <v>104</v>
      </c>
      <c r="L336" s="54" t="e">
        <f>10*LOG((10^(J336/10)+10^(J337/10)+10^(J338/10)+10^(K336/10)+10^(K337/10)+10^(K338/10))/6)</f>
        <v>#VALUE!</v>
      </c>
      <c r="N336" s="46" t="s">
        <v>89</v>
      </c>
      <c r="O336" s="47" t="s">
        <v>65</v>
      </c>
      <c r="P336" s="11" t="s">
        <v>12</v>
      </c>
      <c r="Q336" s="10">
        <v>177500</v>
      </c>
      <c r="R336" s="11" t="s">
        <v>12</v>
      </c>
      <c r="S336" s="10">
        <v>186500</v>
      </c>
      <c r="T336" s="19">
        <v>-80.97</v>
      </c>
      <c r="U336" s="19">
        <v>-82.9</v>
      </c>
      <c r="V336" s="50">
        <f>10*LOG(6/((1/10^(T336/10))+(1/10^(T337/10))+(1/10^(T338/10))+(1/10^(U336/10))+(1/10^(U337/10))+(1/10^(U338/10))))</f>
        <v>-82.454670321709045</v>
      </c>
      <c r="W336" s="20" t="s">
        <v>104</v>
      </c>
      <c r="X336" s="20" t="s">
        <v>104</v>
      </c>
      <c r="Y336" s="50" t="e">
        <f>10*LOG(6/((1/10^(W336/10))+(1/10^(W337/10))+(1/10^(W338/10))+(1/10^(X336/10))+(1/10^(X337/10))+(1/10^(X338/10))))</f>
        <v>#VALUE!</v>
      </c>
    </row>
    <row r="337" spans="1:25" ht="17">
      <c r="A337" s="46"/>
      <c r="B337" s="48"/>
      <c r="C337" s="10" t="s">
        <v>13</v>
      </c>
      <c r="D337" s="10">
        <v>179500</v>
      </c>
      <c r="E337" s="10" t="s">
        <v>13</v>
      </c>
      <c r="F337" s="10">
        <v>188500</v>
      </c>
      <c r="G337" s="19">
        <v>9.42</v>
      </c>
      <c r="H337" s="19">
        <v>11.18</v>
      </c>
      <c r="I337" s="55"/>
      <c r="J337" s="20" t="s">
        <v>104</v>
      </c>
      <c r="K337" s="20" t="s">
        <v>104</v>
      </c>
      <c r="L337" s="55"/>
      <c r="N337" s="46"/>
      <c r="O337" s="48"/>
      <c r="P337" s="10" t="s">
        <v>13</v>
      </c>
      <c r="Q337" s="10">
        <v>179500</v>
      </c>
      <c r="R337" s="10" t="s">
        <v>13</v>
      </c>
      <c r="S337" s="10">
        <v>188500</v>
      </c>
      <c r="T337" s="19">
        <v>-83.06</v>
      </c>
      <c r="U337" s="19">
        <v>-83.53</v>
      </c>
      <c r="V337" s="51"/>
      <c r="W337" s="20" t="s">
        <v>104</v>
      </c>
      <c r="X337" s="20" t="s">
        <v>104</v>
      </c>
      <c r="Y337" s="51"/>
    </row>
    <row r="338" spans="1:25" ht="18" thickBot="1">
      <c r="A338" s="52"/>
      <c r="B338" s="53"/>
      <c r="C338" s="21" t="s">
        <v>14</v>
      </c>
      <c r="D338" s="21">
        <v>181500</v>
      </c>
      <c r="E338" s="21" t="s">
        <v>14</v>
      </c>
      <c r="F338" s="21">
        <v>190500</v>
      </c>
      <c r="G338" s="23">
        <v>9.69</v>
      </c>
      <c r="H338" s="23">
        <v>10.84</v>
      </c>
      <c r="I338" s="56"/>
      <c r="J338" s="20" t="s">
        <v>104</v>
      </c>
      <c r="K338" s="20" t="s">
        <v>104</v>
      </c>
      <c r="L338" s="56"/>
      <c r="M338" s="24"/>
      <c r="N338" s="52"/>
      <c r="O338" s="53"/>
      <c r="P338" s="21" t="s">
        <v>14</v>
      </c>
      <c r="Q338" s="21">
        <v>181500</v>
      </c>
      <c r="R338" s="21" t="s">
        <v>14</v>
      </c>
      <c r="S338" s="21">
        <v>190500</v>
      </c>
      <c r="T338" s="23">
        <v>-81.010000000000005</v>
      </c>
      <c r="U338" s="23">
        <v>-82.6</v>
      </c>
      <c r="V338" s="57"/>
      <c r="W338" s="20" t="s">
        <v>104</v>
      </c>
      <c r="X338" s="20" t="s">
        <v>104</v>
      </c>
      <c r="Y338" s="57"/>
    </row>
  </sheetData>
  <mergeCells count="980">
    <mergeCell ref="A333:A335"/>
    <mergeCell ref="B333:B335"/>
    <mergeCell ref="I333:I335"/>
    <mergeCell ref="L333:L335"/>
    <mergeCell ref="N333:N335"/>
    <mergeCell ref="O333:O335"/>
    <mergeCell ref="V333:V335"/>
    <mergeCell ref="Y333:Y335"/>
    <mergeCell ref="A336:A338"/>
    <mergeCell ref="B336:B338"/>
    <mergeCell ref="I336:I338"/>
    <mergeCell ref="L336:L338"/>
    <mergeCell ref="N336:N338"/>
    <mergeCell ref="O336:O338"/>
    <mergeCell ref="V336:V338"/>
    <mergeCell ref="Y336:Y338"/>
    <mergeCell ref="A327:A329"/>
    <mergeCell ref="B327:B329"/>
    <mergeCell ref="I327:I329"/>
    <mergeCell ref="L327:L329"/>
    <mergeCell ref="N327:N329"/>
    <mergeCell ref="O327:O329"/>
    <mergeCell ref="V327:V329"/>
    <mergeCell ref="Y327:Y329"/>
    <mergeCell ref="A330:A332"/>
    <mergeCell ref="B330:B332"/>
    <mergeCell ref="I330:I332"/>
    <mergeCell ref="L330:L332"/>
    <mergeCell ref="N330:N332"/>
    <mergeCell ref="O330:O332"/>
    <mergeCell ref="V330:V332"/>
    <mergeCell ref="Y330:Y332"/>
    <mergeCell ref="A324:Y324"/>
    <mergeCell ref="A325:A326"/>
    <mergeCell ref="B325:B326"/>
    <mergeCell ref="C325:D326"/>
    <mergeCell ref="E325:F326"/>
    <mergeCell ref="G325:H325"/>
    <mergeCell ref="I325:I326"/>
    <mergeCell ref="J325:K325"/>
    <mergeCell ref="L325:L326"/>
    <mergeCell ref="N325:N326"/>
    <mergeCell ref="O325:O326"/>
    <mergeCell ref="P325:Q326"/>
    <mergeCell ref="R325:S326"/>
    <mergeCell ref="T325:U325"/>
    <mergeCell ref="V325:V326"/>
    <mergeCell ref="W325:X325"/>
    <mergeCell ref="Y325:Y326"/>
    <mergeCell ref="A316:A318"/>
    <mergeCell ref="B316:B318"/>
    <mergeCell ref="I316:I318"/>
    <mergeCell ref="L316:L318"/>
    <mergeCell ref="N316:N318"/>
    <mergeCell ref="O316:O318"/>
    <mergeCell ref="V316:V318"/>
    <mergeCell ref="Y316:Y318"/>
    <mergeCell ref="A319:A321"/>
    <mergeCell ref="B319:B321"/>
    <mergeCell ref="I319:I321"/>
    <mergeCell ref="L319:L321"/>
    <mergeCell ref="N319:N321"/>
    <mergeCell ref="O319:O321"/>
    <mergeCell ref="V319:V321"/>
    <mergeCell ref="Y319:Y321"/>
    <mergeCell ref="A310:A312"/>
    <mergeCell ref="B310:B312"/>
    <mergeCell ref="I310:I312"/>
    <mergeCell ref="L310:L312"/>
    <mergeCell ref="N310:N312"/>
    <mergeCell ref="O310:O312"/>
    <mergeCell ref="V310:V312"/>
    <mergeCell ref="Y310:Y312"/>
    <mergeCell ref="A313:A315"/>
    <mergeCell ref="B313:B315"/>
    <mergeCell ref="I313:I315"/>
    <mergeCell ref="L313:L315"/>
    <mergeCell ref="N313:N315"/>
    <mergeCell ref="O313:O315"/>
    <mergeCell ref="V313:V315"/>
    <mergeCell ref="Y313:Y315"/>
    <mergeCell ref="A307:Y307"/>
    <mergeCell ref="A308:A309"/>
    <mergeCell ref="B308:B309"/>
    <mergeCell ref="C308:D309"/>
    <mergeCell ref="E308:F309"/>
    <mergeCell ref="G308:H308"/>
    <mergeCell ref="I308:I309"/>
    <mergeCell ref="J308:K308"/>
    <mergeCell ref="L308:L309"/>
    <mergeCell ref="N308:N309"/>
    <mergeCell ref="O308:O309"/>
    <mergeCell ref="P308:Q309"/>
    <mergeCell ref="R308:S309"/>
    <mergeCell ref="T308:U308"/>
    <mergeCell ref="V308:V309"/>
    <mergeCell ref="W308:X308"/>
    <mergeCell ref="Y308:Y309"/>
    <mergeCell ref="A299:A301"/>
    <mergeCell ref="B299:B301"/>
    <mergeCell ref="I299:I301"/>
    <mergeCell ref="L299:L301"/>
    <mergeCell ref="N299:N301"/>
    <mergeCell ref="O299:O301"/>
    <mergeCell ref="V299:V301"/>
    <mergeCell ref="Y299:Y301"/>
    <mergeCell ref="A302:A304"/>
    <mergeCell ref="B302:B304"/>
    <mergeCell ref="I302:I304"/>
    <mergeCell ref="L302:L304"/>
    <mergeCell ref="N302:N304"/>
    <mergeCell ref="O302:O304"/>
    <mergeCell ref="V302:V304"/>
    <mergeCell ref="Y302:Y304"/>
    <mergeCell ref="A293:A295"/>
    <mergeCell ref="B293:B295"/>
    <mergeCell ref="I293:I295"/>
    <mergeCell ref="L293:L295"/>
    <mergeCell ref="N293:N295"/>
    <mergeCell ref="O293:O295"/>
    <mergeCell ref="V293:V295"/>
    <mergeCell ref="Y293:Y295"/>
    <mergeCell ref="A296:A298"/>
    <mergeCell ref="B296:B298"/>
    <mergeCell ref="I296:I298"/>
    <mergeCell ref="L296:L298"/>
    <mergeCell ref="N296:N298"/>
    <mergeCell ref="O296:O298"/>
    <mergeCell ref="V296:V298"/>
    <mergeCell ref="Y296:Y298"/>
    <mergeCell ref="A290:Y290"/>
    <mergeCell ref="A291:A292"/>
    <mergeCell ref="B291:B292"/>
    <mergeCell ref="C291:D292"/>
    <mergeCell ref="E291:F292"/>
    <mergeCell ref="G291:H291"/>
    <mergeCell ref="I291:I292"/>
    <mergeCell ref="J291:K291"/>
    <mergeCell ref="L291:L292"/>
    <mergeCell ref="N291:N292"/>
    <mergeCell ref="O291:O292"/>
    <mergeCell ref="P291:Q292"/>
    <mergeCell ref="R291:S292"/>
    <mergeCell ref="T291:U291"/>
    <mergeCell ref="V291:V292"/>
    <mergeCell ref="W291:X291"/>
    <mergeCell ref="Y291:Y292"/>
    <mergeCell ref="A282:A284"/>
    <mergeCell ref="B282:B284"/>
    <mergeCell ref="I282:I284"/>
    <mergeCell ref="L282:L284"/>
    <mergeCell ref="N282:N284"/>
    <mergeCell ref="O282:O284"/>
    <mergeCell ref="V282:V284"/>
    <mergeCell ref="Y282:Y284"/>
    <mergeCell ref="A285:A287"/>
    <mergeCell ref="B285:B287"/>
    <mergeCell ref="I285:I287"/>
    <mergeCell ref="L285:L287"/>
    <mergeCell ref="N285:N287"/>
    <mergeCell ref="O285:O287"/>
    <mergeCell ref="V285:V287"/>
    <mergeCell ref="Y285:Y287"/>
    <mergeCell ref="A276:A278"/>
    <mergeCell ref="B276:B278"/>
    <mergeCell ref="I276:I278"/>
    <mergeCell ref="L276:L278"/>
    <mergeCell ref="N276:N278"/>
    <mergeCell ref="O276:O278"/>
    <mergeCell ref="V276:V278"/>
    <mergeCell ref="Y276:Y278"/>
    <mergeCell ref="A279:A281"/>
    <mergeCell ref="B279:B281"/>
    <mergeCell ref="I279:I281"/>
    <mergeCell ref="L279:L281"/>
    <mergeCell ref="N279:N281"/>
    <mergeCell ref="O279:O281"/>
    <mergeCell ref="V279:V281"/>
    <mergeCell ref="Y279:Y281"/>
    <mergeCell ref="A273:Y273"/>
    <mergeCell ref="A274:A275"/>
    <mergeCell ref="B274:B275"/>
    <mergeCell ref="C274:D275"/>
    <mergeCell ref="E274:F275"/>
    <mergeCell ref="G274:H274"/>
    <mergeCell ref="I274:I275"/>
    <mergeCell ref="J274:K274"/>
    <mergeCell ref="L274:L275"/>
    <mergeCell ref="N274:N275"/>
    <mergeCell ref="O274:O275"/>
    <mergeCell ref="P274:Q275"/>
    <mergeCell ref="R274:S275"/>
    <mergeCell ref="T274:U274"/>
    <mergeCell ref="V274:V275"/>
    <mergeCell ref="W274:X274"/>
    <mergeCell ref="Y274:Y275"/>
    <mergeCell ref="A265:A267"/>
    <mergeCell ref="B265:B267"/>
    <mergeCell ref="I265:I267"/>
    <mergeCell ref="L265:L267"/>
    <mergeCell ref="N265:N267"/>
    <mergeCell ref="O265:O267"/>
    <mergeCell ref="V265:V267"/>
    <mergeCell ref="Y265:Y267"/>
    <mergeCell ref="A268:A270"/>
    <mergeCell ref="B268:B270"/>
    <mergeCell ref="I268:I270"/>
    <mergeCell ref="L268:L270"/>
    <mergeCell ref="N268:N270"/>
    <mergeCell ref="O268:O270"/>
    <mergeCell ref="V268:V270"/>
    <mergeCell ref="Y268:Y270"/>
    <mergeCell ref="A259:A261"/>
    <mergeCell ref="B259:B261"/>
    <mergeCell ref="I259:I261"/>
    <mergeCell ref="L259:L261"/>
    <mergeCell ref="N259:N261"/>
    <mergeCell ref="O259:O261"/>
    <mergeCell ref="V259:V261"/>
    <mergeCell ref="Y259:Y261"/>
    <mergeCell ref="A262:A264"/>
    <mergeCell ref="B262:B264"/>
    <mergeCell ref="I262:I264"/>
    <mergeCell ref="L262:L264"/>
    <mergeCell ref="N262:N264"/>
    <mergeCell ref="O262:O264"/>
    <mergeCell ref="V262:V264"/>
    <mergeCell ref="Y262:Y264"/>
    <mergeCell ref="A256:Y256"/>
    <mergeCell ref="A257:A258"/>
    <mergeCell ref="B257:B258"/>
    <mergeCell ref="C257:D258"/>
    <mergeCell ref="E257:F258"/>
    <mergeCell ref="G257:H257"/>
    <mergeCell ref="I257:I258"/>
    <mergeCell ref="J257:K257"/>
    <mergeCell ref="L257:L258"/>
    <mergeCell ref="N257:N258"/>
    <mergeCell ref="O257:O258"/>
    <mergeCell ref="P257:Q258"/>
    <mergeCell ref="R257:S258"/>
    <mergeCell ref="T257:U257"/>
    <mergeCell ref="V257:V258"/>
    <mergeCell ref="W257:X257"/>
    <mergeCell ref="Y257:Y258"/>
    <mergeCell ref="A248:A250"/>
    <mergeCell ref="B248:B250"/>
    <mergeCell ref="I248:I250"/>
    <mergeCell ref="L248:L250"/>
    <mergeCell ref="N248:N250"/>
    <mergeCell ref="O248:O250"/>
    <mergeCell ref="V248:V250"/>
    <mergeCell ref="Y248:Y250"/>
    <mergeCell ref="A251:A253"/>
    <mergeCell ref="B251:B253"/>
    <mergeCell ref="I251:I253"/>
    <mergeCell ref="L251:L253"/>
    <mergeCell ref="N251:N253"/>
    <mergeCell ref="O251:O253"/>
    <mergeCell ref="V251:V253"/>
    <mergeCell ref="Y251:Y253"/>
    <mergeCell ref="A242:A244"/>
    <mergeCell ref="B242:B244"/>
    <mergeCell ref="I242:I244"/>
    <mergeCell ref="L242:L244"/>
    <mergeCell ref="N242:N244"/>
    <mergeCell ref="O242:O244"/>
    <mergeCell ref="V242:V244"/>
    <mergeCell ref="Y242:Y244"/>
    <mergeCell ref="A245:A247"/>
    <mergeCell ref="B245:B247"/>
    <mergeCell ref="I245:I247"/>
    <mergeCell ref="L245:L247"/>
    <mergeCell ref="N245:N247"/>
    <mergeCell ref="O245:O247"/>
    <mergeCell ref="V245:V247"/>
    <mergeCell ref="Y245:Y247"/>
    <mergeCell ref="A239:Y239"/>
    <mergeCell ref="A240:A241"/>
    <mergeCell ref="B240:B241"/>
    <mergeCell ref="C240:D241"/>
    <mergeCell ref="E240:F241"/>
    <mergeCell ref="G240:H240"/>
    <mergeCell ref="I240:I241"/>
    <mergeCell ref="J240:K240"/>
    <mergeCell ref="L240:L241"/>
    <mergeCell ref="N240:N241"/>
    <mergeCell ref="O240:O241"/>
    <mergeCell ref="P240:Q241"/>
    <mergeCell ref="R240:S241"/>
    <mergeCell ref="T240:U240"/>
    <mergeCell ref="V240:V241"/>
    <mergeCell ref="W240:X240"/>
    <mergeCell ref="Y240:Y241"/>
    <mergeCell ref="A231:A233"/>
    <mergeCell ref="B231:B233"/>
    <mergeCell ref="I231:I233"/>
    <mergeCell ref="L231:L233"/>
    <mergeCell ref="N231:N233"/>
    <mergeCell ref="O231:O233"/>
    <mergeCell ref="V231:V233"/>
    <mergeCell ref="Y231:Y233"/>
    <mergeCell ref="A234:A236"/>
    <mergeCell ref="B234:B236"/>
    <mergeCell ref="I234:I236"/>
    <mergeCell ref="L234:L236"/>
    <mergeCell ref="N234:N236"/>
    <mergeCell ref="O234:O236"/>
    <mergeCell ref="V234:V236"/>
    <mergeCell ref="Y234:Y236"/>
    <mergeCell ref="A225:A227"/>
    <mergeCell ref="B225:B227"/>
    <mergeCell ref="I225:I227"/>
    <mergeCell ref="L225:L227"/>
    <mergeCell ref="N225:N227"/>
    <mergeCell ref="O225:O227"/>
    <mergeCell ref="V225:V227"/>
    <mergeCell ref="Y225:Y227"/>
    <mergeCell ref="A228:A230"/>
    <mergeCell ref="B228:B230"/>
    <mergeCell ref="I228:I230"/>
    <mergeCell ref="L228:L230"/>
    <mergeCell ref="N228:N230"/>
    <mergeCell ref="O228:O230"/>
    <mergeCell ref="V228:V230"/>
    <mergeCell ref="Y228:Y230"/>
    <mergeCell ref="A222:Y222"/>
    <mergeCell ref="A223:A224"/>
    <mergeCell ref="B223:B224"/>
    <mergeCell ref="C223:D224"/>
    <mergeCell ref="E223:F224"/>
    <mergeCell ref="G223:H223"/>
    <mergeCell ref="I223:I224"/>
    <mergeCell ref="J223:K223"/>
    <mergeCell ref="L223:L224"/>
    <mergeCell ref="N223:N224"/>
    <mergeCell ref="O223:O224"/>
    <mergeCell ref="P223:Q224"/>
    <mergeCell ref="R223:S224"/>
    <mergeCell ref="T223:U223"/>
    <mergeCell ref="V223:V224"/>
    <mergeCell ref="W223:X223"/>
    <mergeCell ref="Y223:Y224"/>
    <mergeCell ref="A214:A216"/>
    <mergeCell ref="B214:B216"/>
    <mergeCell ref="I214:I216"/>
    <mergeCell ref="L214:L216"/>
    <mergeCell ref="N214:N216"/>
    <mergeCell ref="O214:O216"/>
    <mergeCell ref="V214:V216"/>
    <mergeCell ref="Y214:Y216"/>
    <mergeCell ref="A217:A219"/>
    <mergeCell ref="B217:B219"/>
    <mergeCell ref="I217:I219"/>
    <mergeCell ref="L217:L219"/>
    <mergeCell ref="N217:N219"/>
    <mergeCell ref="O217:O219"/>
    <mergeCell ref="V217:V219"/>
    <mergeCell ref="Y217:Y219"/>
    <mergeCell ref="A208:A210"/>
    <mergeCell ref="B208:B210"/>
    <mergeCell ref="I208:I210"/>
    <mergeCell ref="L208:L210"/>
    <mergeCell ref="N208:N210"/>
    <mergeCell ref="O208:O210"/>
    <mergeCell ref="V208:V210"/>
    <mergeCell ref="Y208:Y210"/>
    <mergeCell ref="A211:A213"/>
    <mergeCell ref="B211:B213"/>
    <mergeCell ref="I211:I213"/>
    <mergeCell ref="L211:L213"/>
    <mergeCell ref="N211:N213"/>
    <mergeCell ref="O211:O213"/>
    <mergeCell ref="V211:V213"/>
    <mergeCell ref="Y211:Y213"/>
    <mergeCell ref="A205:Y205"/>
    <mergeCell ref="A206:A207"/>
    <mergeCell ref="B206:B207"/>
    <mergeCell ref="C206:D207"/>
    <mergeCell ref="E206:F207"/>
    <mergeCell ref="G206:H206"/>
    <mergeCell ref="I206:I207"/>
    <mergeCell ref="J206:K206"/>
    <mergeCell ref="L206:L207"/>
    <mergeCell ref="N206:N207"/>
    <mergeCell ref="O206:O207"/>
    <mergeCell ref="P206:Q207"/>
    <mergeCell ref="R206:S207"/>
    <mergeCell ref="T206:U206"/>
    <mergeCell ref="V206:V207"/>
    <mergeCell ref="W206:X206"/>
    <mergeCell ref="Y206:Y207"/>
    <mergeCell ref="A197:A199"/>
    <mergeCell ref="B197:B199"/>
    <mergeCell ref="I197:I199"/>
    <mergeCell ref="L197:L199"/>
    <mergeCell ref="N197:N199"/>
    <mergeCell ref="O197:O199"/>
    <mergeCell ref="V197:V199"/>
    <mergeCell ref="Y197:Y199"/>
    <mergeCell ref="A200:A202"/>
    <mergeCell ref="B200:B202"/>
    <mergeCell ref="I200:I202"/>
    <mergeCell ref="L200:L202"/>
    <mergeCell ref="N200:N202"/>
    <mergeCell ref="O200:O202"/>
    <mergeCell ref="V200:V202"/>
    <mergeCell ref="Y200:Y202"/>
    <mergeCell ref="A191:A193"/>
    <mergeCell ref="B191:B193"/>
    <mergeCell ref="I191:I193"/>
    <mergeCell ref="L191:L193"/>
    <mergeCell ref="N191:N193"/>
    <mergeCell ref="O191:O193"/>
    <mergeCell ref="V191:V193"/>
    <mergeCell ref="Y191:Y193"/>
    <mergeCell ref="A194:A196"/>
    <mergeCell ref="B194:B196"/>
    <mergeCell ref="I194:I196"/>
    <mergeCell ref="L194:L196"/>
    <mergeCell ref="N194:N196"/>
    <mergeCell ref="O194:O196"/>
    <mergeCell ref="V194:V196"/>
    <mergeCell ref="Y194:Y196"/>
    <mergeCell ref="A188:Y188"/>
    <mergeCell ref="A189:A190"/>
    <mergeCell ref="B189:B190"/>
    <mergeCell ref="C189:D190"/>
    <mergeCell ref="E189:F190"/>
    <mergeCell ref="G189:H189"/>
    <mergeCell ref="I189:I190"/>
    <mergeCell ref="J189:K189"/>
    <mergeCell ref="L189:L190"/>
    <mergeCell ref="N189:N190"/>
    <mergeCell ref="O189:O190"/>
    <mergeCell ref="P189:Q190"/>
    <mergeCell ref="R189:S190"/>
    <mergeCell ref="T189:U189"/>
    <mergeCell ref="V189:V190"/>
    <mergeCell ref="W189:X189"/>
    <mergeCell ref="Y189:Y190"/>
    <mergeCell ref="A180:A182"/>
    <mergeCell ref="B180:B182"/>
    <mergeCell ref="I180:I182"/>
    <mergeCell ref="L180:L182"/>
    <mergeCell ref="N180:N182"/>
    <mergeCell ref="O180:O182"/>
    <mergeCell ref="V180:V182"/>
    <mergeCell ref="Y180:Y182"/>
    <mergeCell ref="A183:A185"/>
    <mergeCell ref="B183:B185"/>
    <mergeCell ref="I183:I185"/>
    <mergeCell ref="L183:L185"/>
    <mergeCell ref="N183:N185"/>
    <mergeCell ref="O183:O185"/>
    <mergeCell ref="V183:V185"/>
    <mergeCell ref="Y183:Y185"/>
    <mergeCell ref="A174:A176"/>
    <mergeCell ref="B174:B176"/>
    <mergeCell ref="I174:I176"/>
    <mergeCell ref="L174:L176"/>
    <mergeCell ref="N174:N176"/>
    <mergeCell ref="O174:O176"/>
    <mergeCell ref="V174:V176"/>
    <mergeCell ref="Y174:Y176"/>
    <mergeCell ref="A177:A179"/>
    <mergeCell ref="B177:B179"/>
    <mergeCell ref="I177:I179"/>
    <mergeCell ref="L177:L179"/>
    <mergeCell ref="N177:N179"/>
    <mergeCell ref="O177:O179"/>
    <mergeCell ref="V177:V179"/>
    <mergeCell ref="Y177:Y179"/>
    <mergeCell ref="A171:Y171"/>
    <mergeCell ref="A172:A173"/>
    <mergeCell ref="B172:B173"/>
    <mergeCell ref="C172:D173"/>
    <mergeCell ref="E172:F173"/>
    <mergeCell ref="G172:H172"/>
    <mergeCell ref="I172:I173"/>
    <mergeCell ref="J172:K172"/>
    <mergeCell ref="L172:L173"/>
    <mergeCell ref="N172:N173"/>
    <mergeCell ref="O172:O173"/>
    <mergeCell ref="P172:Q173"/>
    <mergeCell ref="R172:S173"/>
    <mergeCell ref="T172:U172"/>
    <mergeCell ref="V172:V173"/>
    <mergeCell ref="W172:X172"/>
    <mergeCell ref="Y172:Y173"/>
    <mergeCell ref="A163:A165"/>
    <mergeCell ref="B163:B165"/>
    <mergeCell ref="I163:I165"/>
    <mergeCell ref="L163:L165"/>
    <mergeCell ref="N163:N165"/>
    <mergeCell ref="O163:O165"/>
    <mergeCell ref="V163:V165"/>
    <mergeCell ref="Y163:Y165"/>
    <mergeCell ref="A166:A168"/>
    <mergeCell ref="B166:B168"/>
    <mergeCell ref="I166:I168"/>
    <mergeCell ref="L166:L168"/>
    <mergeCell ref="N166:N168"/>
    <mergeCell ref="O166:O168"/>
    <mergeCell ref="V166:V168"/>
    <mergeCell ref="Y166:Y168"/>
    <mergeCell ref="A157:A159"/>
    <mergeCell ref="B157:B159"/>
    <mergeCell ref="I157:I159"/>
    <mergeCell ref="L157:L159"/>
    <mergeCell ref="N157:N159"/>
    <mergeCell ref="O157:O159"/>
    <mergeCell ref="V157:V159"/>
    <mergeCell ref="Y157:Y159"/>
    <mergeCell ref="A160:A162"/>
    <mergeCell ref="B160:B162"/>
    <mergeCell ref="I160:I162"/>
    <mergeCell ref="L160:L162"/>
    <mergeCell ref="N160:N162"/>
    <mergeCell ref="O160:O162"/>
    <mergeCell ref="V160:V162"/>
    <mergeCell ref="Y160:Y162"/>
    <mergeCell ref="A154:Y154"/>
    <mergeCell ref="A155:A156"/>
    <mergeCell ref="B155:B156"/>
    <mergeCell ref="C155:D156"/>
    <mergeCell ref="E155:F156"/>
    <mergeCell ref="G155:H155"/>
    <mergeCell ref="I155:I156"/>
    <mergeCell ref="J155:K155"/>
    <mergeCell ref="L155:L156"/>
    <mergeCell ref="N155:N156"/>
    <mergeCell ref="O155:O156"/>
    <mergeCell ref="P155:Q156"/>
    <mergeCell ref="R155:S156"/>
    <mergeCell ref="T155:U155"/>
    <mergeCell ref="V155:V156"/>
    <mergeCell ref="W155:X155"/>
    <mergeCell ref="Y155:Y156"/>
    <mergeCell ref="A146:A148"/>
    <mergeCell ref="B146:B148"/>
    <mergeCell ref="I146:I148"/>
    <mergeCell ref="L146:L148"/>
    <mergeCell ref="N146:N148"/>
    <mergeCell ref="O146:O148"/>
    <mergeCell ref="V146:V148"/>
    <mergeCell ref="Y146:Y148"/>
    <mergeCell ref="A149:A151"/>
    <mergeCell ref="B149:B151"/>
    <mergeCell ref="I149:I151"/>
    <mergeCell ref="L149:L151"/>
    <mergeCell ref="N149:N151"/>
    <mergeCell ref="O149:O151"/>
    <mergeCell ref="V149:V151"/>
    <mergeCell ref="Y149:Y151"/>
    <mergeCell ref="A140:A142"/>
    <mergeCell ref="B140:B142"/>
    <mergeCell ref="I140:I142"/>
    <mergeCell ref="L140:L142"/>
    <mergeCell ref="N140:N142"/>
    <mergeCell ref="O140:O142"/>
    <mergeCell ref="V140:V142"/>
    <mergeCell ref="Y140:Y142"/>
    <mergeCell ref="A143:A145"/>
    <mergeCell ref="B143:B145"/>
    <mergeCell ref="I143:I145"/>
    <mergeCell ref="L143:L145"/>
    <mergeCell ref="N143:N145"/>
    <mergeCell ref="O143:O145"/>
    <mergeCell ref="V143:V145"/>
    <mergeCell ref="Y143:Y145"/>
    <mergeCell ref="A137:Y137"/>
    <mergeCell ref="A138:A139"/>
    <mergeCell ref="B138:B139"/>
    <mergeCell ref="C138:D139"/>
    <mergeCell ref="E138:F139"/>
    <mergeCell ref="G138:H138"/>
    <mergeCell ref="I138:I139"/>
    <mergeCell ref="J138:K138"/>
    <mergeCell ref="L138:L139"/>
    <mergeCell ref="N138:N139"/>
    <mergeCell ref="O138:O139"/>
    <mergeCell ref="P138:Q139"/>
    <mergeCell ref="R138:S139"/>
    <mergeCell ref="T138:U138"/>
    <mergeCell ref="V138:V139"/>
    <mergeCell ref="W138:X138"/>
    <mergeCell ref="Y138:Y139"/>
    <mergeCell ref="A129:A131"/>
    <mergeCell ref="B129:B131"/>
    <mergeCell ref="I129:I131"/>
    <mergeCell ref="L129:L131"/>
    <mergeCell ref="N129:N131"/>
    <mergeCell ref="O129:O131"/>
    <mergeCell ref="V129:V131"/>
    <mergeCell ref="Y129:Y131"/>
    <mergeCell ref="A132:A134"/>
    <mergeCell ref="B132:B134"/>
    <mergeCell ref="I132:I134"/>
    <mergeCell ref="L132:L134"/>
    <mergeCell ref="N132:N134"/>
    <mergeCell ref="O132:O134"/>
    <mergeCell ref="V132:V134"/>
    <mergeCell ref="Y132:Y134"/>
    <mergeCell ref="A123:A125"/>
    <mergeCell ref="B123:B125"/>
    <mergeCell ref="I123:I125"/>
    <mergeCell ref="L123:L125"/>
    <mergeCell ref="N123:N125"/>
    <mergeCell ref="O123:O125"/>
    <mergeCell ref="V123:V125"/>
    <mergeCell ref="Y123:Y125"/>
    <mergeCell ref="A126:A128"/>
    <mergeCell ref="B126:B128"/>
    <mergeCell ref="I126:I128"/>
    <mergeCell ref="L126:L128"/>
    <mergeCell ref="N126:N128"/>
    <mergeCell ref="O126:O128"/>
    <mergeCell ref="V126:V128"/>
    <mergeCell ref="Y126:Y128"/>
    <mergeCell ref="A120:Y120"/>
    <mergeCell ref="A121:A122"/>
    <mergeCell ref="B121:B122"/>
    <mergeCell ref="C121:D122"/>
    <mergeCell ref="E121:F122"/>
    <mergeCell ref="G121:H121"/>
    <mergeCell ref="I121:I122"/>
    <mergeCell ref="J121:K121"/>
    <mergeCell ref="L121:L122"/>
    <mergeCell ref="N121:N122"/>
    <mergeCell ref="O121:O122"/>
    <mergeCell ref="P121:Q122"/>
    <mergeCell ref="R121:S122"/>
    <mergeCell ref="T121:U121"/>
    <mergeCell ref="V121:V122"/>
    <mergeCell ref="W121:X121"/>
    <mergeCell ref="Y121:Y122"/>
    <mergeCell ref="A112:A114"/>
    <mergeCell ref="B112:B114"/>
    <mergeCell ref="I112:I114"/>
    <mergeCell ref="L112:L114"/>
    <mergeCell ref="N112:N114"/>
    <mergeCell ref="O112:O114"/>
    <mergeCell ref="V112:V114"/>
    <mergeCell ref="Y112:Y114"/>
    <mergeCell ref="A115:A117"/>
    <mergeCell ref="B115:B117"/>
    <mergeCell ref="I115:I117"/>
    <mergeCell ref="L115:L117"/>
    <mergeCell ref="N115:N117"/>
    <mergeCell ref="O115:O117"/>
    <mergeCell ref="V115:V117"/>
    <mergeCell ref="Y115:Y117"/>
    <mergeCell ref="A106:A108"/>
    <mergeCell ref="B106:B108"/>
    <mergeCell ref="I106:I108"/>
    <mergeCell ref="L106:L108"/>
    <mergeCell ref="N106:N108"/>
    <mergeCell ref="O106:O108"/>
    <mergeCell ref="V106:V108"/>
    <mergeCell ref="Y106:Y108"/>
    <mergeCell ref="A109:A111"/>
    <mergeCell ref="B109:B111"/>
    <mergeCell ref="I109:I111"/>
    <mergeCell ref="L109:L111"/>
    <mergeCell ref="N109:N111"/>
    <mergeCell ref="O109:O111"/>
    <mergeCell ref="V109:V111"/>
    <mergeCell ref="Y109:Y111"/>
    <mergeCell ref="A103:Y103"/>
    <mergeCell ref="A104:A105"/>
    <mergeCell ref="B104:B105"/>
    <mergeCell ref="C104:D105"/>
    <mergeCell ref="E104:F105"/>
    <mergeCell ref="G104:H104"/>
    <mergeCell ref="I104:I105"/>
    <mergeCell ref="J104:K104"/>
    <mergeCell ref="L104:L105"/>
    <mergeCell ref="N104:N105"/>
    <mergeCell ref="O104:O105"/>
    <mergeCell ref="P104:Q105"/>
    <mergeCell ref="R104:S105"/>
    <mergeCell ref="T104:U104"/>
    <mergeCell ref="V104:V105"/>
    <mergeCell ref="W104:X104"/>
    <mergeCell ref="Y104:Y105"/>
    <mergeCell ref="A95:A97"/>
    <mergeCell ref="B95:B97"/>
    <mergeCell ref="I95:I97"/>
    <mergeCell ref="L95:L97"/>
    <mergeCell ref="N95:N97"/>
    <mergeCell ref="O95:O97"/>
    <mergeCell ref="V95:V97"/>
    <mergeCell ref="Y95:Y97"/>
    <mergeCell ref="A98:A100"/>
    <mergeCell ref="B98:B100"/>
    <mergeCell ref="I98:I100"/>
    <mergeCell ref="L98:L100"/>
    <mergeCell ref="N98:N100"/>
    <mergeCell ref="O98:O100"/>
    <mergeCell ref="V98:V100"/>
    <mergeCell ref="Y98:Y100"/>
    <mergeCell ref="A89:A91"/>
    <mergeCell ref="B89:B91"/>
    <mergeCell ref="I89:I91"/>
    <mergeCell ref="L89:L91"/>
    <mergeCell ref="N89:N91"/>
    <mergeCell ref="O89:O91"/>
    <mergeCell ref="V89:V91"/>
    <mergeCell ref="Y89:Y91"/>
    <mergeCell ref="A92:A94"/>
    <mergeCell ref="B92:B94"/>
    <mergeCell ref="I92:I94"/>
    <mergeCell ref="L92:L94"/>
    <mergeCell ref="N92:N94"/>
    <mergeCell ref="O92:O94"/>
    <mergeCell ref="V92:V94"/>
    <mergeCell ref="Y92:Y94"/>
    <mergeCell ref="A86:Y86"/>
    <mergeCell ref="A87:A88"/>
    <mergeCell ref="B87:B88"/>
    <mergeCell ref="C87:D88"/>
    <mergeCell ref="E87:F88"/>
    <mergeCell ref="G87:H87"/>
    <mergeCell ref="I87:I88"/>
    <mergeCell ref="J87:K87"/>
    <mergeCell ref="L87:L88"/>
    <mergeCell ref="N87:N88"/>
    <mergeCell ref="O87:O88"/>
    <mergeCell ref="P87:Q88"/>
    <mergeCell ref="R87:S88"/>
    <mergeCell ref="T87:U87"/>
    <mergeCell ref="V87:V88"/>
    <mergeCell ref="W87:X87"/>
    <mergeCell ref="Y87:Y88"/>
    <mergeCell ref="A1:Y1"/>
    <mergeCell ref="A21:A23"/>
    <mergeCell ref="A19:A20"/>
    <mergeCell ref="L24:L26"/>
    <mergeCell ref="J19:K19"/>
    <mergeCell ref="L19:L20"/>
    <mergeCell ref="O7:O9"/>
    <mergeCell ref="O2:O3"/>
    <mergeCell ref="O4:O6"/>
    <mergeCell ref="O10:O12"/>
    <mergeCell ref="O13:O15"/>
    <mergeCell ref="V10:V12"/>
    <mergeCell ref="Y10:Y12"/>
    <mergeCell ref="V2:V3"/>
    <mergeCell ref="A4:A6"/>
    <mergeCell ref="I4:I6"/>
    <mergeCell ref="N4:N6"/>
    <mergeCell ref="V4:V6"/>
    <mergeCell ref="J2:K2"/>
    <mergeCell ref="L2:L3"/>
    <mergeCell ref="L4:L6"/>
    <mergeCell ref="W2:X2"/>
    <mergeCell ref="A2:A3"/>
    <mergeCell ref="C2:D3"/>
    <mergeCell ref="O30:O32"/>
    <mergeCell ref="A38:A40"/>
    <mergeCell ref="B38:B40"/>
    <mergeCell ref="I38:I40"/>
    <mergeCell ref="L38:L40"/>
    <mergeCell ref="B24:B26"/>
    <mergeCell ref="I24:I26"/>
    <mergeCell ref="N24:N26"/>
    <mergeCell ref="O24:O26"/>
    <mergeCell ref="A24:A26"/>
    <mergeCell ref="N38:N40"/>
    <mergeCell ref="O38:O40"/>
    <mergeCell ref="O64:O66"/>
    <mergeCell ref="A55:A57"/>
    <mergeCell ref="O55:O57"/>
    <mergeCell ref="A58:A60"/>
    <mergeCell ref="O58:O60"/>
    <mergeCell ref="A53:A54"/>
    <mergeCell ref="O53:O54"/>
    <mergeCell ref="B53:B54"/>
    <mergeCell ref="C53:D54"/>
    <mergeCell ref="E53:F54"/>
    <mergeCell ref="G53:H53"/>
    <mergeCell ref="I53:I54"/>
    <mergeCell ref="J53:K53"/>
    <mergeCell ref="L53:L54"/>
    <mergeCell ref="N53:N54"/>
    <mergeCell ref="B58:B60"/>
    <mergeCell ref="I58:I60"/>
    <mergeCell ref="L58:L60"/>
    <mergeCell ref="N58:N60"/>
    <mergeCell ref="E2:F3"/>
    <mergeCell ref="G2:H2"/>
    <mergeCell ref="I2:I3"/>
    <mergeCell ref="N2:N3"/>
    <mergeCell ref="P2:Q3"/>
    <mergeCell ref="R2:S3"/>
    <mergeCell ref="T2:U2"/>
    <mergeCell ref="A18:Y18"/>
    <mergeCell ref="A13:A15"/>
    <mergeCell ref="I13:I15"/>
    <mergeCell ref="L13:L15"/>
    <mergeCell ref="N13:N15"/>
    <mergeCell ref="V13:V15"/>
    <mergeCell ref="Y13:Y15"/>
    <mergeCell ref="B2:B3"/>
    <mergeCell ref="B4:B6"/>
    <mergeCell ref="B7:B9"/>
    <mergeCell ref="B10:B12"/>
    <mergeCell ref="B13:B15"/>
    <mergeCell ref="Y2:Y3"/>
    <mergeCell ref="Y4:Y6"/>
    <mergeCell ref="A7:A9"/>
    <mergeCell ref="I7:I9"/>
    <mergeCell ref="L7:L9"/>
    <mergeCell ref="N7:N9"/>
    <mergeCell ref="V7:V9"/>
    <mergeCell ref="Y7:Y9"/>
    <mergeCell ref="A10:A12"/>
    <mergeCell ref="I10:I12"/>
    <mergeCell ref="L10:L12"/>
    <mergeCell ref="N10:N12"/>
    <mergeCell ref="R19:S20"/>
    <mergeCell ref="T19:U19"/>
    <mergeCell ref="V19:V20"/>
    <mergeCell ref="W19:X19"/>
    <mergeCell ref="Y19:Y20"/>
    <mergeCell ref="B21:B23"/>
    <mergeCell ref="I21:I23"/>
    <mergeCell ref="N21:N23"/>
    <mergeCell ref="O21:O23"/>
    <mergeCell ref="V21:V23"/>
    <mergeCell ref="Y21:Y23"/>
    <mergeCell ref="B19:B20"/>
    <mergeCell ref="C19:D20"/>
    <mergeCell ref="E19:F20"/>
    <mergeCell ref="G19:H19"/>
    <mergeCell ref="I19:I20"/>
    <mergeCell ref="N19:N20"/>
    <mergeCell ref="O19:O20"/>
    <mergeCell ref="P19:Q20"/>
    <mergeCell ref="L21:L23"/>
    <mergeCell ref="V24:V26"/>
    <mergeCell ref="Y24:Y26"/>
    <mergeCell ref="A27:A29"/>
    <mergeCell ref="B27:B29"/>
    <mergeCell ref="I27:I29"/>
    <mergeCell ref="L27:L29"/>
    <mergeCell ref="N27:N29"/>
    <mergeCell ref="O27:O29"/>
    <mergeCell ref="V27:V29"/>
    <mergeCell ref="Y27:Y29"/>
    <mergeCell ref="V30:V32"/>
    <mergeCell ref="Y30:Y32"/>
    <mergeCell ref="A36:A37"/>
    <mergeCell ref="B36:B37"/>
    <mergeCell ref="C36:D37"/>
    <mergeCell ref="E36:F37"/>
    <mergeCell ref="G36:H36"/>
    <mergeCell ref="I36:I37"/>
    <mergeCell ref="J36:K36"/>
    <mergeCell ref="L36:L37"/>
    <mergeCell ref="N36:N37"/>
    <mergeCell ref="O36:O37"/>
    <mergeCell ref="P36:Q37"/>
    <mergeCell ref="R36:S37"/>
    <mergeCell ref="T36:U36"/>
    <mergeCell ref="V36:V37"/>
    <mergeCell ref="W36:X36"/>
    <mergeCell ref="Y36:Y37"/>
    <mergeCell ref="A35:Y35"/>
    <mergeCell ref="A30:A32"/>
    <mergeCell ref="B30:B32"/>
    <mergeCell ref="I30:I32"/>
    <mergeCell ref="L30:L32"/>
    <mergeCell ref="N30:N32"/>
    <mergeCell ref="V38:V40"/>
    <mergeCell ref="Y38:Y40"/>
    <mergeCell ref="A41:A43"/>
    <mergeCell ref="B41:B43"/>
    <mergeCell ref="I41:I43"/>
    <mergeCell ref="L41:L43"/>
    <mergeCell ref="N41:N43"/>
    <mergeCell ref="O41:O43"/>
    <mergeCell ref="V41:V43"/>
    <mergeCell ref="Y41:Y43"/>
    <mergeCell ref="V44:V46"/>
    <mergeCell ref="Y44:Y46"/>
    <mergeCell ref="B47:B49"/>
    <mergeCell ref="I47:I49"/>
    <mergeCell ref="L47:L49"/>
    <mergeCell ref="N47:N49"/>
    <mergeCell ref="V47:V49"/>
    <mergeCell ref="Y47:Y49"/>
    <mergeCell ref="A52:Y52"/>
    <mergeCell ref="A44:A46"/>
    <mergeCell ref="O44:O46"/>
    <mergeCell ref="A47:A49"/>
    <mergeCell ref="O47:O49"/>
    <mergeCell ref="B44:B46"/>
    <mergeCell ref="I44:I46"/>
    <mergeCell ref="L44:L46"/>
    <mergeCell ref="N44:N46"/>
    <mergeCell ref="P53:Q54"/>
    <mergeCell ref="R53:S54"/>
    <mergeCell ref="T53:U53"/>
    <mergeCell ref="V53:V54"/>
    <mergeCell ref="W53:X53"/>
    <mergeCell ref="Y53:Y54"/>
    <mergeCell ref="B55:B57"/>
    <mergeCell ref="I55:I57"/>
    <mergeCell ref="L55:L57"/>
    <mergeCell ref="N55:N57"/>
    <mergeCell ref="V55:V57"/>
    <mergeCell ref="Y55:Y57"/>
    <mergeCell ref="V58:V60"/>
    <mergeCell ref="Y58:Y60"/>
    <mergeCell ref="A61:A63"/>
    <mergeCell ref="B61:B63"/>
    <mergeCell ref="I61:I63"/>
    <mergeCell ref="L61:L63"/>
    <mergeCell ref="N61:N63"/>
    <mergeCell ref="O61:O63"/>
    <mergeCell ref="V61:V63"/>
    <mergeCell ref="Y61:Y63"/>
    <mergeCell ref="V64:V66"/>
    <mergeCell ref="Y64:Y66"/>
    <mergeCell ref="A70:A71"/>
    <mergeCell ref="B70:B71"/>
    <mergeCell ref="C70:D71"/>
    <mergeCell ref="E70:F71"/>
    <mergeCell ref="G70:H70"/>
    <mergeCell ref="I70:I71"/>
    <mergeCell ref="J70:K70"/>
    <mergeCell ref="L70:L71"/>
    <mergeCell ref="N70:N71"/>
    <mergeCell ref="O70:O71"/>
    <mergeCell ref="P70:Q71"/>
    <mergeCell ref="R70:S71"/>
    <mergeCell ref="T70:U70"/>
    <mergeCell ref="V70:V71"/>
    <mergeCell ref="W70:X70"/>
    <mergeCell ref="Y70:Y71"/>
    <mergeCell ref="A69:Y69"/>
    <mergeCell ref="A64:A66"/>
    <mergeCell ref="B64:B66"/>
    <mergeCell ref="I64:I66"/>
    <mergeCell ref="L64:L66"/>
    <mergeCell ref="N64:N66"/>
    <mergeCell ref="V72:V74"/>
    <mergeCell ref="Y72:Y74"/>
    <mergeCell ref="A75:A77"/>
    <mergeCell ref="B75:B77"/>
    <mergeCell ref="I75:I77"/>
    <mergeCell ref="L75:L77"/>
    <mergeCell ref="N75:N77"/>
    <mergeCell ref="O75:O77"/>
    <mergeCell ref="V75:V77"/>
    <mergeCell ref="Y75:Y77"/>
    <mergeCell ref="A72:A74"/>
    <mergeCell ref="B72:B74"/>
    <mergeCell ref="I72:I74"/>
    <mergeCell ref="L72:L74"/>
    <mergeCell ref="N72:N74"/>
    <mergeCell ref="O72:O74"/>
    <mergeCell ref="N78:N80"/>
    <mergeCell ref="O78:O80"/>
    <mergeCell ref="V78:V80"/>
    <mergeCell ref="Y78:Y80"/>
    <mergeCell ref="A81:A83"/>
    <mergeCell ref="B81:B83"/>
    <mergeCell ref="I81:I83"/>
    <mergeCell ref="L81:L83"/>
    <mergeCell ref="N81:N83"/>
    <mergeCell ref="O81:O83"/>
    <mergeCell ref="V81:V83"/>
    <mergeCell ref="Y81:Y83"/>
    <mergeCell ref="A78:A80"/>
    <mergeCell ref="B78:B80"/>
    <mergeCell ref="I78:I80"/>
    <mergeCell ref="L78:L80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Metadata/LabelInfo.xml><?xml version="1.0" encoding="utf-8"?>
<clbl:labelList xmlns:clbl="http://schemas.microsoft.com/office/2020/mipLabelMetadata">
  <clbl:label id="{d6986fb0-3baa-42d2-89d5-89f9b25e6ac9}" enabled="1" method="Standard" siteId="{6815f468-021c-48f2-a6b2-d65c8e979df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 WANG</cp:lastModifiedBy>
  <dcterms:created xsi:type="dcterms:W3CDTF">2014-04-03T16:46:49Z</dcterms:created>
  <dcterms:modified xsi:type="dcterms:W3CDTF">2025-11-17T12:48:27Z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986fb0-3baa-42d2-89d5-89f9b25e6ac9_Enabled">
    <vt:lpwstr>true</vt:lpwstr>
  </property>
  <property fmtid="{D5CDD505-2E9C-101B-9397-08002B2CF9AE}" pid="3" name="MSIP_Label_d6986fb0-3baa-42d2-89d5-89f9b25e6ac9_SetDate">
    <vt:lpwstr>2023-10-31T17:48:32Z</vt:lpwstr>
  </property>
  <property fmtid="{D5CDD505-2E9C-101B-9397-08002B2CF9AE}" pid="4" name="MSIP_Label_d6986fb0-3baa-42d2-89d5-89f9b25e6ac9_Method">
    <vt:lpwstr>Standard</vt:lpwstr>
  </property>
  <property fmtid="{D5CDD505-2E9C-101B-9397-08002B2CF9AE}" pid="5" name="MSIP_Label_d6986fb0-3baa-42d2-89d5-89f9b25e6ac9_Name">
    <vt:lpwstr>Uso Interno</vt:lpwstr>
  </property>
  <property fmtid="{D5CDD505-2E9C-101B-9397-08002B2CF9AE}" pid="6" name="MSIP_Label_d6986fb0-3baa-42d2-89d5-89f9b25e6ac9_SiteId">
    <vt:lpwstr>6815f468-021c-48f2-a6b2-d65c8e979dfb</vt:lpwstr>
  </property>
  <property fmtid="{D5CDD505-2E9C-101B-9397-08002B2CF9AE}" pid="7" name="MSIP_Label_d6986fb0-3baa-42d2-89d5-89f9b25e6ac9_ActionId">
    <vt:lpwstr>66548529-1285-4780-ae8e-bfc04fe79e52</vt:lpwstr>
  </property>
  <property fmtid="{D5CDD505-2E9C-101B-9397-08002B2CF9AE}" pid="8" name="MSIP_Label_d6986fb0-3baa-42d2-89d5-89f9b25e6ac9_ContentBits">
    <vt:lpwstr>2</vt:lpwstr>
  </property>
</Properties>
</file>